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2018" sheetId="1" r:id="rId4"/>
    <sheet state="hidden" name="2019" sheetId="2" r:id="rId5"/>
    <sheet state="hidden" name="2020" sheetId="3" r:id="rId6"/>
    <sheet state="visible" name="Programa" sheetId="4" r:id="rId7"/>
    <sheet state="visible" name="LE214(2018-2021)" sheetId="5" r:id="rId8"/>
    <sheet state="visible" name="LE215 (2018-2021)" sheetId="6" r:id="rId9"/>
    <sheet state="hidden" name="LE1273 (2015-2019)" sheetId="7" r:id="rId10"/>
    <sheet state="visible" name="LE1431 (2018-2022)" sheetId="8" r:id="rId11"/>
    <sheet state="visible" name="LE1273 (2019-2023)" sheetId="9" r:id="rId12"/>
    <sheet state="visible" name="LE1432 (2018-2022)" sheetId="10" r:id="rId13"/>
    <sheet state="visible" name="Hoja 1" sheetId="11" r:id="rId14"/>
  </sheets>
  <definedNames>
    <definedName hidden="1" localSheetId="3" name="_xlnm._FilterDatabase">Programa!$B$9:$I$78</definedName>
    <definedName hidden="1" localSheetId="4" name="_xlnm._FilterDatabase">'LE214(2018-2021)'!$A$14:$B$24</definedName>
    <definedName hidden="1" localSheetId="5" name="_xlnm._FilterDatabase">'LE215 (2018-2021)'!$A$14:$P$157</definedName>
    <definedName hidden="1" localSheetId="7" name="_xlnm._FilterDatabase">'LE1431 (2018-2022)'!$A$14:$B$18</definedName>
    <definedName hidden="1" localSheetId="8" name="_xlnm._FilterDatabase">'LE1273 (2019-2023)'!$A$14:$B$49</definedName>
    <definedName hidden="1" localSheetId="9" name="_xlnm._FilterDatabase">'LE1432 (2018-2022)'!$A$14:$B$127</definedName>
    <definedName hidden="1" localSheetId="4" name="Z_F3558EEC_46FE_40D1_9CEF_E2642ABD59EE_.wvu.FilterData">'LE214(2018-2021)'!$A$14:$I$24</definedName>
  </definedNames>
  <calcPr/>
  <customWorkbookViews>
    <customWorkbookView activeSheetId="0" maximized="1" windowHeight="0" windowWidth="0" guid="{F3558EEC-46FE-40D1-9CEF-E2642ABD59EE}" name="Filtro 1"/>
  </customWorkbookViews>
  <extLst>
    <ext uri="GoogleSheetsCustomDataVersion1">
      <go:sheetsCustomData xmlns:go="http://customooxmlschemas.google.com/" r:id="rId15" roundtripDataSignature="AMtx7mhCPgI4jYxfqEWPe0SfwdczHgGd5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O24">
      <text>
        <t xml:space="preserve">======
ID#AAAAXeM_hZk
    (2022-04-12 14:05:35)
Rango de aceptación de 0,803 a 3,35 y SD 1,12
	-Denisse Manzanares</t>
      </text>
    </comment>
    <comment authorId="0" ref="O25">
      <text>
        <t xml:space="preserve">======
ID#AAAAXeM_hZg
    (2022-04-12 14:05:35)
Rango de aceptación de 0,331 a 8,81 y SD 1,77
	-Denisse Manzanares</t>
      </text>
    </comment>
  </commentList>
  <extLst>
    <ext uri="GoogleSheetsCustomDataVersion1">
      <go:sheetsCustomData xmlns:go="http://customooxmlschemas.google.com/" r:id="rId1" roundtripDataSignature="AMtx7miDD6uJ8gvn8MQdVkJNn4cDctsEfg=="/>
    </ext>
  </extLst>
</comments>
</file>

<file path=xl/sharedStrings.xml><?xml version="1.0" encoding="utf-8"?>
<sst xmlns="http://schemas.openxmlformats.org/spreadsheetml/2006/main" count="4469" uniqueCount="1148">
  <si>
    <t xml:space="preserve">PROGRAMA DE ENSAYOS DE APTITUD </t>
  </si>
  <si>
    <t>(AC-061)</t>
  </si>
  <si>
    <t>Preparado por:</t>
  </si>
  <si>
    <t>Denisse Manzanares / Encargado de Control de Calidad</t>
  </si>
  <si>
    <t>Revisado por:</t>
  </si>
  <si>
    <t>Ximena Cuadros M. / Ejecutivo Técnico</t>
  </si>
  <si>
    <t xml:space="preserve">Año: </t>
  </si>
  <si>
    <t xml:space="preserve">Area </t>
  </si>
  <si>
    <t xml:space="preserve">Fecha de recepcion </t>
  </si>
  <si>
    <t xml:space="preserve">Analitos contenidos </t>
  </si>
  <si>
    <t xml:space="preserve">Proveedor </t>
  </si>
  <si>
    <t>Matriz</t>
  </si>
  <si>
    <t xml:space="preserve">Tecnicas a realizar </t>
  </si>
  <si>
    <t xml:space="preserve">Certificado de Acreditación Asociado </t>
  </si>
  <si>
    <t xml:space="preserve">Verificacion de Cumplimiento </t>
  </si>
  <si>
    <t>Re-Programación</t>
  </si>
  <si>
    <t xml:space="preserve">Resultado Obtenido </t>
  </si>
  <si>
    <t>Tecnicas realiazadas durante el Año</t>
  </si>
  <si>
    <t xml:space="preserve">Si </t>
  </si>
  <si>
    <t>No</t>
  </si>
  <si>
    <t xml:space="preserve">C. Gaseosa </t>
  </si>
  <si>
    <t xml:space="preserve">Comp. semi volatiles </t>
  </si>
  <si>
    <t>Sigma Aldrich</t>
  </si>
  <si>
    <t xml:space="preserve">Residuos </t>
  </si>
  <si>
    <t>CGAS-Fid-ECD-Masa</t>
  </si>
  <si>
    <t>LE 1273</t>
  </si>
  <si>
    <t>√</t>
  </si>
  <si>
    <t xml:space="preserve">No </t>
  </si>
  <si>
    <t>Satisfactorios</t>
  </si>
  <si>
    <t>Cromatografía Gaseosa</t>
  </si>
  <si>
    <t xml:space="preserve">Metales </t>
  </si>
  <si>
    <t>SMA</t>
  </si>
  <si>
    <t xml:space="preserve">Agua Residual </t>
  </si>
  <si>
    <t>ICP - EAA</t>
  </si>
  <si>
    <t>LE 215</t>
  </si>
  <si>
    <t>Absorción Atómica/ICP</t>
  </si>
  <si>
    <t xml:space="preserve">Fisico Quimica </t>
  </si>
  <si>
    <t>DBO - DQO (EL-01)     Metales pesados y Comp Fenolicos (EL-02)</t>
  </si>
  <si>
    <t>Cofilab</t>
  </si>
  <si>
    <t xml:space="preserve">Efluente </t>
  </si>
  <si>
    <t>EIS - EAM - ICP</t>
  </si>
  <si>
    <t>Satisfactorios Custionable en Cadmio</t>
  </si>
  <si>
    <t>Electrodo/Colorimetría/ Absorción Atómica/ ICP</t>
  </si>
  <si>
    <t xml:space="preserve">Benceno - Tolueno - </t>
  </si>
  <si>
    <t xml:space="preserve">Agua Potable </t>
  </si>
  <si>
    <t>C. Gaseosa</t>
  </si>
  <si>
    <t>No realizada</t>
  </si>
  <si>
    <t>-</t>
  </si>
  <si>
    <t>Xileno -Etilbenceno</t>
  </si>
  <si>
    <t>Si</t>
  </si>
  <si>
    <t xml:space="preserve">fisico Quimica </t>
  </si>
  <si>
    <t>Nitrogeno-NKT-COT-P</t>
  </si>
  <si>
    <t>ERA</t>
  </si>
  <si>
    <t>suelos</t>
  </si>
  <si>
    <t>Vol - EIS</t>
  </si>
  <si>
    <t>LE 1432</t>
  </si>
  <si>
    <t>Satisfactorios, Insatisfactorio NKT</t>
  </si>
  <si>
    <t>Volumetria- IR- Colorimetria</t>
  </si>
  <si>
    <t xml:space="preserve">Solidos Totales-Solidos Disueltos  Solidos Suspendidos </t>
  </si>
  <si>
    <t xml:space="preserve">Agua </t>
  </si>
  <si>
    <t xml:space="preserve">Gravimetria </t>
  </si>
  <si>
    <t xml:space="preserve">Microbiologia </t>
  </si>
  <si>
    <t>Heterotrofos- Coliformes</t>
  </si>
  <si>
    <t>Agua Superficial</t>
  </si>
  <si>
    <t>MNP-Placas</t>
  </si>
  <si>
    <t>LE 214</t>
  </si>
  <si>
    <t>Satisfactorios, Cfecales Insatisfactorio</t>
  </si>
  <si>
    <t>NMP-Placas</t>
  </si>
  <si>
    <t>Benceno - Tolueno - Xileno- Etilbneceno</t>
  </si>
  <si>
    <t xml:space="preserve">Satisfactorio,  Cuestionable Benceno </t>
  </si>
  <si>
    <t>ST-SDT-SST</t>
  </si>
  <si>
    <t xml:space="preserve">ERA Cat# 4030 - Frecuencia Mensual </t>
  </si>
  <si>
    <t>Insatisfactorio</t>
  </si>
  <si>
    <t xml:space="preserve">SDT 180°C - Revisar que Vl se tomo para el analisis y tirar muestras ciega </t>
  </si>
  <si>
    <t xml:space="preserve">Aceites y Grasas </t>
  </si>
  <si>
    <t>ERA - Cat#582 -Frecuencia Mensual</t>
  </si>
  <si>
    <t>IR</t>
  </si>
  <si>
    <t xml:space="preserve">Color </t>
  </si>
  <si>
    <t xml:space="preserve"> ERA - Cat# 882 - Frecuencia trimestral</t>
  </si>
  <si>
    <t xml:space="preserve">Comparacion Visual </t>
  </si>
  <si>
    <t xml:space="preserve">Comparacion Visual // Error puntual de analista quien prepara por mejor en matraces en lugar de tubos nessle curvade calibracion </t>
  </si>
  <si>
    <t>Turbiedad</t>
  </si>
  <si>
    <t>ERA - Cat # 893 - Frecuencia Mensual</t>
  </si>
  <si>
    <t>Nefelometrico</t>
  </si>
  <si>
    <t>Surfactantes MBAS</t>
  </si>
  <si>
    <t>ERA - Cat # 892 - Frecuencia Trimestral</t>
  </si>
  <si>
    <t>UV-Visible</t>
  </si>
  <si>
    <t>Sactisfactorio</t>
  </si>
  <si>
    <t>EAM</t>
  </si>
  <si>
    <t>Cromatografia Gaseosa</t>
  </si>
  <si>
    <t xml:space="preserve">PCB´s  (Aroclor 1016 - 1221 - 1232 - 1242 - 1248 - 1254 - 1260) </t>
  </si>
  <si>
    <t>ERA - Cat #832 s - Frecuencia Mensual</t>
  </si>
  <si>
    <t xml:space="preserve">HB solo determina PCB y no por aroclor, error en la interpretación de datos respetar rangos indicados por proveedor </t>
  </si>
  <si>
    <t>Metales</t>
  </si>
  <si>
    <t>SMA - Obligatorio - Anual</t>
  </si>
  <si>
    <t>ICP-EAA</t>
  </si>
  <si>
    <t>Satisfactorio</t>
  </si>
  <si>
    <t>ICP -EAA</t>
  </si>
  <si>
    <t>pH, Cond, Dureza, Cl-, F-, SO4, NO3, Na</t>
  </si>
  <si>
    <t>Cofilab - AP-01 - Frecuencia Semestral</t>
  </si>
  <si>
    <t>Agua Potable</t>
  </si>
  <si>
    <t>Electrodo - IC - ICP</t>
  </si>
  <si>
    <t xml:space="preserve">Eliminada  </t>
  </si>
  <si>
    <t xml:space="preserve">Enterococcus Strptococcus </t>
  </si>
  <si>
    <t>ERA - Cat# 880 -  Frecuencia Trimestral</t>
  </si>
  <si>
    <t>NMP</t>
  </si>
  <si>
    <t>Reemplazada por EA de R&amp;G tiene ensayos Similares</t>
  </si>
  <si>
    <t xml:space="preserve"> E.Coli, CT, CF, RH - FM</t>
  </si>
  <si>
    <t>Rubio y Grass-  Frecuencia Semestral</t>
  </si>
  <si>
    <t>FM - Placas</t>
  </si>
  <si>
    <t>P/A  - FM - NMP</t>
  </si>
  <si>
    <t>Metales (Al-Sb-As-Ba-Be-B-Ca-Cd-Cr-Co-Cu-Fe-Pb-Mg-Mn-Hg-Mo-Ni-K-Se-Ag-Na-Sr-Va-Zn</t>
  </si>
  <si>
    <t>ERA - Cat #620 - Frecuencia Trimestral</t>
  </si>
  <si>
    <t>Suelos</t>
  </si>
  <si>
    <t>Reemplaza por Ronda en Lodos de IEBLAB</t>
  </si>
  <si>
    <t>Sb-As-Ba-Be-Cd-Cr-Pb-Hg-Ni-Se-Ag-Zn</t>
  </si>
  <si>
    <t xml:space="preserve">ERA - Cat # 629 - Frecuencia Trimestral </t>
  </si>
  <si>
    <t>TCLP</t>
  </si>
  <si>
    <t xml:space="preserve">ICP y EAA // Cuestionable Cd (en estadistica solo para  ICP satisfatorio) </t>
  </si>
  <si>
    <t xml:space="preserve">Metales / Fisico Quimica </t>
  </si>
  <si>
    <t>Metales: Al-Cd-Cu-Cr-Hg-Ni-Pb-Zn // FQ: Conductividad - Materia organica - Fosforo Total</t>
  </si>
  <si>
    <t>IELAB-FQ 2019 Ronda II</t>
  </si>
  <si>
    <t xml:space="preserve">Lodos </t>
  </si>
  <si>
    <t>ICP-EAA-EAM-Grav- Cond</t>
  </si>
  <si>
    <t>Insatisfactorios</t>
  </si>
  <si>
    <t xml:space="preserve">Materia Organica y Fosforo Total  </t>
  </si>
  <si>
    <t>FQ/Metales</t>
  </si>
  <si>
    <t>pH-MO-P-Ca-Mg-K-Na-Al-CICE-SAt Al-Azufre-Encalado-Tampon pH-Tampon P</t>
  </si>
  <si>
    <t xml:space="preserve">CNA Suelos Acidos </t>
  </si>
  <si>
    <t>Electrodo - ICP - GRav - UV</t>
  </si>
  <si>
    <t>En proceso</t>
  </si>
  <si>
    <t>pH-MO-P-CE-Ca-Mg-Na-RAS-PSI-</t>
  </si>
  <si>
    <t>CNA Suelos Salinos</t>
  </si>
  <si>
    <t>Salmonella</t>
  </si>
  <si>
    <t>Sigma-Aldrich</t>
  </si>
  <si>
    <t>Placas</t>
  </si>
  <si>
    <t>LE 1431</t>
  </si>
  <si>
    <t xml:space="preserve">Area analitica </t>
  </si>
  <si>
    <t>30-diciembre 2019</t>
  </si>
  <si>
    <t xml:space="preserve">Salmonella </t>
  </si>
  <si>
    <t>Merck - Sigma Aldrich</t>
  </si>
  <si>
    <t>NMP/g</t>
  </si>
  <si>
    <t>30-enero  2020</t>
  </si>
  <si>
    <t>Turbiedad  - Acerites y Grasas</t>
  </si>
  <si>
    <t>Acytma  - ERA</t>
  </si>
  <si>
    <t xml:space="preserve">Aguas Residuales </t>
  </si>
  <si>
    <t>Nefelometria - Infrarrojo</t>
  </si>
  <si>
    <t>Nefelometrica - IR</t>
  </si>
  <si>
    <t>24-Febrero  2020</t>
  </si>
  <si>
    <t xml:space="preserve">Al, Amonio, Sb, Bicarbonato,Cd, CE,Mg, Mn, Nitrato, Na </t>
  </si>
  <si>
    <t>Acytma - IELAB - REF: 990001    - $ 389.250</t>
  </si>
  <si>
    <t xml:space="preserve">ICP-MS - EIS - Vol - </t>
  </si>
  <si>
    <t>2 Resultados Insatisfactorio HCO3 y Cd</t>
  </si>
  <si>
    <t>ICP-Ms,EIS, Volumetria</t>
  </si>
  <si>
    <t>Al, As, Ba, Cd, Zn, Cr, Cu, Fe, Mn, Mo, Ni, Pb, Se</t>
  </si>
  <si>
    <t>SMA - Obligatorio - Gratuito</t>
  </si>
  <si>
    <t>Agua superficial</t>
  </si>
  <si>
    <t>EAA - ICP optico</t>
  </si>
  <si>
    <t>THM</t>
  </si>
  <si>
    <t>Acytma - Absolute ST</t>
  </si>
  <si>
    <t>CG-ECD</t>
  </si>
  <si>
    <t>x</t>
  </si>
  <si>
    <t>Reprograma Mayo</t>
  </si>
  <si>
    <t>A &amp; G</t>
  </si>
  <si>
    <t xml:space="preserve">Suelos </t>
  </si>
  <si>
    <t xml:space="preserve">Gravimentria </t>
  </si>
  <si>
    <t>Alcalinidad, Cloruro, Fluoruro, Sulfato, Potasio, Sodio, CE, SDT, ST</t>
  </si>
  <si>
    <t>Acytma - ERA</t>
  </si>
  <si>
    <t>Volumetria - IC - ICP - Electrodo - Grav</t>
  </si>
  <si>
    <t xml:space="preserve">Fisico Quimica / MEtales </t>
  </si>
  <si>
    <t>Reprograma Junio</t>
  </si>
  <si>
    <t xml:space="preserve">Insatisfactorio sulfato </t>
  </si>
  <si>
    <t>Cianuro y Fenol</t>
  </si>
  <si>
    <t>Skalar - Flujo continuo</t>
  </si>
  <si>
    <t>Fisico Quimica</t>
  </si>
  <si>
    <t>Inflamabilidad</t>
  </si>
  <si>
    <t>Residuo liquido</t>
  </si>
  <si>
    <t>Copa cerrada</t>
  </si>
  <si>
    <t xml:space="preserve">Fisico quimica </t>
  </si>
  <si>
    <t xml:space="preserve">En proceso </t>
  </si>
  <si>
    <t>Reprogramar</t>
  </si>
  <si>
    <t>BTX</t>
  </si>
  <si>
    <t>CG-FID</t>
  </si>
  <si>
    <t xml:space="preserve">En adquisición </t>
  </si>
  <si>
    <t xml:space="preserve">DBO5 - Carbonacea - DQO - COT </t>
  </si>
  <si>
    <t>EIS - IR</t>
  </si>
  <si>
    <t xml:space="preserve">C. Fecales, C. Totales, E. Coli, Enterococos, Pseudomonas, Salmonella, Staphylococo </t>
  </si>
  <si>
    <t>Acytma - IELAB - REF: 990022 -     $ 242.100</t>
  </si>
  <si>
    <t xml:space="preserve">Colilert - Tubos Multiples </t>
  </si>
  <si>
    <t xml:space="preserve">En espera de resultados </t>
  </si>
  <si>
    <t xml:space="preserve">TCLP Metales </t>
  </si>
  <si>
    <t>Sigma-Aldrich SPE005                     $ 183.000</t>
  </si>
  <si>
    <t xml:space="preserve">Residuos Solidos </t>
  </si>
  <si>
    <t>ICP- optico</t>
  </si>
  <si>
    <t xml:space="preserve">Reprogrmar </t>
  </si>
  <si>
    <t xml:space="preserve">Cianuro  </t>
  </si>
  <si>
    <t xml:space="preserve">UV-Visible </t>
  </si>
  <si>
    <t xml:space="preserve">Solidos totales, volatiles y Fijos </t>
  </si>
  <si>
    <t xml:space="preserve">TCLP Semi Volatiles </t>
  </si>
  <si>
    <t>Sigma-Aldrich SPE015                     $ 189.000</t>
  </si>
  <si>
    <t>Al, As, Ba, Cd, Zn, Cr, Cu, Fe, Mn, Ni, Pb, Se</t>
  </si>
  <si>
    <t>Fosforo, NKT</t>
  </si>
  <si>
    <t xml:space="preserve">UV - Visible </t>
  </si>
  <si>
    <t xml:space="preserve">Visual </t>
  </si>
  <si>
    <t>Resp. Calidad</t>
  </si>
  <si>
    <t>PROGRAMA DE ENSAYOS DE APTITUD / INTERLABORATORIOS</t>
  </si>
  <si>
    <t>Aprobado por:</t>
  </si>
  <si>
    <t>Gerente General</t>
  </si>
  <si>
    <t>(FAP-005-02)</t>
  </si>
  <si>
    <t>Fecha:</t>
  </si>
  <si>
    <t>06-07-2020</t>
  </si>
  <si>
    <t>N° de revisión:</t>
  </si>
  <si>
    <t xml:space="preserve">Denisse Manzanares </t>
  </si>
  <si>
    <t xml:space="preserve">Fecha Actualización: </t>
  </si>
  <si>
    <t>Autorizado por:</t>
  </si>
  <si>
    <t>Ximena Cuadros</t>
  </si>
  <si>
    <t>Año de participación</t>
  </si>
  <si>
    <t xml:space="preserve">Estado </t>
  </si>
  <si>
    <t>Agua Residual</t>
  </si>
  <si>
    <t>EAA  -  ICP</t>
  </si>
  <si>
    <t xml:space="preserve">Realizada </t>
  </si>
  <si>
    <r>
      <rPr>
        <rFont val="Calibri"/>
        <color rgb="FF000000"/>
        <sz val="10.0"/>
      </rPr>
      <t>Metales, P</t>
    </r>
    <r>
      <rPr>
        <rFont val="Calibri"/>
        <color rgb="FF000000"/>
        <sz val="10.0"/>
        <vertAlign val="subscript"/>
      </rPr>
      <t xml:space="preserve">T, </t>
    </r>
    <r>
      <rPr>
        <rFont val="Calibri"/>
        <color rgb="FF000000"/>
        <sz val="10.0"/>
      </rPr>
      <t>MO</t>
    </r>
  </si>
  <si>
    <t>CNA</t>
  </si>
  <si>
    <t>ICP-EAM-Grav</t>
  </si>
  <si>
    <t>Cationes, CE, pH</t>
  </si>
  <si>
    <t>ICP-Electrodo</t>
  </si>
  <si>
    <t xml:space="preserve">Aniones </t>
  </si>
  <si>
    <t>Vol-Grav-EAM-EIS</t>
  </si>
  <si>
    <t>Cromatrografia</t>
  </si>
  <si>
    <t>Clorofila</t>
  </si>
  <si>
    <t>Agua Cruda</t>
  </si>
  <si>
    <t xml:space="preserve">Hidrocarburos </t>
  </si>
  <si>
    <t>Corrosividad, pH, CE</t>
  </si>
  <si>
    <t>Residuos Sol.</t>
  </si>
  <si>
    <t xml:space="preserve">otros </t>
  </si>
  <si>
    <t xml:space="preserve">No se encontró Proveedor </t>
  </si>
  <si>
    <t xml:space="preserve">Comp. Organicos </t>
  </si>
  <si>
    <t>CG-Masa</t>
  </si>
  <si>
    <t xml:space="preserve">Metales, Nutrientes </t>
  </si>
  <si>
    <t>Lodos</t>
  </si>
  <si>
    <t>ICP-EAA-Vol-Pot-Grav</t>
  </si>
  <si>
    <t xml:space="preserve">Reprogramar </t>
  </si>
  <si>
    <t>Solidos, COT</t>
  </si>
  <si>
    <t>UV-IR</t>
  </si>
  <si>
    <t>Microbiologia</t>
  </si>
  <si>
    <t>R. heter., E.Coli, CT</t>
  </si>
  <si>
    <t>LGC</t>
  </si>
  <si>
    <t>FM - NMP-</t>
  </si>
  <si>
    <t>CT y CF,  Enter.</t>
  </si>
  <si>
    <t>R. Placas</t>
  </si>
  <si>
    <t>Benceno - Tolueno - Xileno -Etilbenceno</t>
  </si>
  <si>
    <t>Reprogramada 2019</t>
  </si>
  <si>
    <t>Realizada</t>
  </si>
  <si>
    <t xml:space="preserve">Realizado </t>
  </si>
  <si>
    <t>Reprogramado 2020</t>
  </si>
  <si>
    <t>Pesticidas organoclorados Endrin-Heptacloro - Heptacloroepoxiso - Lindano - Metoxicloro</t>
  </si>
  <si>
    <t>ERA - Cat #732QR - respuesta Rapida</t>
  </si>
  <si>
    <t>Reprogramar 2020</t>
  </si>
  <si>
    <t>BTEX</t>
  </si>
  <si>
    <t xml:space="preserve">IELAB-FQ 2019 Ronda II suelos </t>
  </si>
  <si>
    <t>GC-FID</t>
  </si>
  <si>
    <t>Microbiología</t>
  </si>
  <si>
    <t xml:space="preserve">Coliformes Fecales </t>
  </si>
  <si>
    <t>NSiLab Soluctión</t>
  </si>
  <si>
    <t>NMP EC</t>
  </si>
  <si>
    <t>Realizado (Fenol no llego)</t>
  </si>
  <si>
    <t>Realizado</t>
  </si>
  <si>
    <t>Cianuro; Aceites y grasas</t>
  </si>
  <si>
    <t>Absolute Standard</t>
  </si>
  <si>
    <t xml:space="preserve">UV - Visible; Gravimentria  </t>
  </si>
  <si>
    <t>Realizada  - Enero 2021</t>
  </si>
  <si>
    <t>Sol Sedimentables</t>
  </si>
  <si>
    <t>ERA Cat#911 Acytma</t>
  </si>
  <si>
    <t>Agua Residual 60 ml para diluir a 1 L</t>
  </si>
  <si>
    <t>Volumetria para metodo SM 2540 F</t>
  </si>
  <si>
    <t xml:space="preserve">Marzo 2021 - Realizado </t>
  </si>
  <si>
    <t xml:space="preserve">Sólidos Totales 105°C, SDT a 180°C, SST </t>
  </si>
  <si>
    <t>ERA Cat# 499 Acytma</t>
  </si>
  <si>
    <t>Agua Residual 500 ml</t>
  </si>
  <si>
    <t>Sulfuro</t>
  </si>
  <si>
    <t>ERA Cat #071 Acytma</t>
  </si>
  <si>
    <t>Agua Residual Ampolla de 10 mL diluir a 1 L</t>
  </si>
  <si>
    <t>EIS</t>
  </si>
  <si>
    <t xml:space="preserve">No reportado </t>
  </si>
  <si>
    <t>ERA Cat# 778 Acytma</t>
  </si>
  <si>
    <t>Agua Residual ampolla de 15 mL Diluir a 2L</t>
  </si>
  <si>
    <t xml:space="preserve">Abril 2021 - Realizado </t>
  </si>
  <si>
    <t>Acidez</t>
  </si>
  <si>
    <t>ERA Cat#915 Acytma</t>
  </si>
  <si>
    <t>Agua Residual 250 ml</t>
  </si>
  <si>
    <t>Volumetria</t>
  </si>
  <si>
    <t>Hongos y levaduras</t>
  </si>
  <si>
    <t>Sigma Aldrich MIC-015-Merck</t>
  </si>
  <si>
    <t>Aguas Residuales 2 viales estériles+2 frascos tampon fosfato</t>
  </si>
  <si>
    <t xml:space="preserve">Mayo 2021 - Realizado </t>
  </si>
  <si>
    <t>Silvex 2,4,5 TP, 2,4 D</t>
  </si>
  <si>
    <t>NSILAb, SPEO-015 Herb Acytma</t>
  </si>
  <si>
    <t xml:space="preserve">Residuo Sólido, 100 g + 21 ml solucion fortificación </t>
  </si>
  <si>
    <t>Abril 2021 - Realizado</t>
  </si>
  <si>
    <t xml:space="preserve">NSILAB, MIC-015 Acytma </t>
  </si>
  <si>
    <t>Lodos 1 gr liofilizado</t>
  </si>
  <si>
    <t>Bromuro</t>
  </si>
  <si>
    <t xml:space="preserve">ERA Cat#769 Acytma </t>
  </si>
  <si>
    <t>Agua Residual ampolla de 15 ml Diluir a 2L</t>
  </si>
  <si>
    <t xml:space="preserve">IC </t>
  </si>
  <si>
    <t>Junio 2021 - Realizado</t>
  </si>
  <si>
    <t xml:space="preserve">Calcio Dureza de calcio, Dureza total , Magnesio, Magnesio, Sól susp Totales </t>
  </si>
  <si>
    <t>ERA, Cat# 507 Acytma</t>
  </si>
  <si>
    <t>Agua Residual  500 ml</t>
  </si>
  <si>
    <t>ICP - Grav</t>
  </si>
  <si>
    <t>Julio 2021 - Realizado</t>
  </si>
  <si>
    <t>Al, Cd, Cu, CE, Cr, P, Mo, Hg, Ni, Pb, Zin</t>
  </si>
  <si>
    <t>IELAB Ref 990013 Acytma</t>
  </si>
  <si>
    <t>ICP-Grav-EAA</t>
  </si>
  <si>
    <t xml:space="preserve">Solo se participa en MO Agosto 2021 - REaliado </t>
  </si>
  <si>
    <t xml:space="preserve">Recuento de Heterotrofos </t>
  </si>
  <si>
    <t>planificada 2022</t>
  </si>
  <si>
    <t>LE1432</t>
  </si>
  <si>
    <t>Amonio como N, NKT, COT, P</t>
  </si>
  <si>
    <t xml:space="preserve">ERA Cat #542 Acytma </t>
  </si>
  <si>
    <t xml:space="preserve">Suelos, Ampolla x 40 g </t>
  </si>
  <si>
    <t>Volumetrico, EIS, IR, EAM</t>
  </si>
  <si>
    <t>Cianuro Reactivo</t>
  </si>
  <si>
    <t>Absolute St Cat# 55146 Acytma</t>
  </si>
  <si>
    <t>Residuo Sólido 10 gr Solido</t>
  </si>
  <si>
    <t xml:space="preserve">Reprogramada para  2022 por ajuste de presupuesto de la organización </t>
  </si>
  <si>
    <t>Sulfuro Reactivo</t>
  </si>
  <si>
    <t>Absolute St Cat# 55147 Acytma</t>
  </si>
  <si>
    <t>LE 215 LE214</t>
  </si>
  <si>
    <t>Fisico Quimica y Microbiologia</t>
  </si>
  <si>
    <t>Sb, hg, NKT, PO4, Pb, Salinidad, CFecales, enterococo, EColi</t>
  </si>
  <si>
    <t>IELAB Ref 990000</t>
  </si>
  <si>
    <t>ICP-EAM-NMP-P/A-Electrodo</t>
  </si>
  <si>
    <t>4,4 DDT, DDE, DDD, Lindano, Metoxicloro</t>
  </si>
  <si>
    <t>ERA Cat # 713 Acytma</t>
  </si>
  <si>
    <t>Agua Residual  Ampolla de 2 ml diluir a 2 L</t>
  </si>
  <si>
    <t xml:space="preserve">Benceno, 2-butanona, Tetracloruro de carbono, Clorobenceno, Cloroformo, 1,4 Diclorobenceno, 1,2 Dicloroetano, 1,1 Dicloroetileno,Tetracloroetileno, Tricloroetileno, Cloruro de Vinilo </t>
  </si>
  <si>
    <t xml:space="preserve">ERA Cat#730 Acytma </t>
  </si>
  <si>
    <t>Residuo Sólido Ampolla de 2 ml</t>
  </si>
  <si>
    <t>CG-ECD-FID</t>
  </si>
  <si>
    <t>Periodo 2021</t>
  </si>
  <si>
    <t>Total</t>
  </si>
  <si>
    <t xml:space="preserve">Alcance: </t>
  </si>
  <si>
    <t>LE 214 (2018-2021)</t>
  </si>
  <si>
    <t xml:space="preserve">Ciclo de Acreditación: </t>
  </si>
  <si>
    <t>Ciclo 1</t>
  </si>
  <si>
    <t>Cuestionables</t>
  </si>
  <si>
    <t>Ciclo2</t>
  </si>
  <si>
    <t>Ciclo 3</t>
  </si>
  <si>
    <t>%Conformidad</t>
  </si>
  <si>
    <t>Ciclo 4</t>
  </si>
  <si>
    <t xml:space="preserve">Año del ciclo  </t>
  </si>
  <si>
    <t xml:space="preserve">Tipo de evaluación  </t>
  </si>
  <si>
    <t xml:space="preserve">Analisis a </t>
  </si>
  <si>
    <t>Tecnicas a</t>
  </si>
  <si>
    <t>Programación</t>
  </si>
  <si>
    <t xml:space="preserve">Fecha de recepción </t>
  </si>
  <si>
    <t>Envio de</t>
  </si>
  <si>
    <t xml:space="preserve">Valor Reportado </t>
  </si>
  <si>
    <t>Valor Asignado</t>
  </si>
  <si>
    <t xml:space="preserve">Tecnicas / Ensayos </t>
  </si>
  <si>
    <t xml:space="preserve"> acreditación </t>
  </si>
  <si>
    <t>Externa</t>
  </si>
  <si>
    <t>realizar</t>
  </si>
  <si>
    <t xml:space="preserve"> realizar </t>
  </si>
  <si>
    <t xml:space="preserve"> (Mes)</t>
  </si>
  <si>
    <t xml:space="preserve"> Mtras</t>
  </si>
  <si>
    <t xml:space="preserve"> resultados</t>
  </si>
  <si>
    <t>FM</t>
  </si>
  <si>
    <t>Recuento en Placas</t>
  </si>
  <si>
    <t>Sustrato enzimatico</t>
  </si>
  <si>
    <t>P/A</t>
  </si>
  <si>
    <t>ERA (Alchemex)</t>
  </si>
  <si>
    <t>Ensayo de Aptitud</t>
  </si>
  <si>
    <t>CT-CF-EC-RH</t>
  </si>
  <si>
    <t>P/A - Placas</t>
  </si>
  <si>
    <t>*</t>
  </si>
  <si>
    <t xml:space="preserve">C.Fecales </t>
  </si>
  <si>
    <t xml:space="preserve">Recuento Heterotrofos </t>
  </si>
  <si>
    <t xml:space="preserve">C.Totales </t>
  </si>
  <si>
    <t>C.Totales</t>
  </si>
  <si>
    <t>LGC (R&amp;G)</t>
  </si>
  <si>
    <t>CT-CF-EC-Sal-Ent</t>
  </si>
  <si>
    <t>FM-NMP</t>
  </si>
  <si>
    <t xml:space="preserve">C. Totales </t>
  </si>
  <si>
    <t>Legionella</t>
  </si>
  <si>
    <t>E. Coli</t>
  </si>
  <si>
    <t>IELAB (Acytma)</t>
  </si>
  <si>
    <t>350 MNP/100 ml</t>
  </si>
  <si>
    <t>100 NMP/ml</t>
  </si>
  <si>
    <t>E.Coli</t>
  </si>
  <si>
    <t xml:space="preserve">C. Fecales </t>
  </si>
  <si>
    <t>240 NMP/100 ml</t>
  </si>
  <si>
    <t>183 NM/100ml</t>
  </si>
  <si>
    <t>satisfactorio</t>
  </si>
  <si>
    <t>RAM</t>
  </si>
  <si>
    <t>130 NMP/100 ml</t>
  </si>
  <si>
    <t>219 NMP/100 ml</t>
  </si>
  <si>
    <t>Enterococo</t>
  </si>
  <si>
    <t>6,8 NMP/100 ml</t>
  </si>
  <si>
    <t>5,6 NMP/100 ml</t>
  </si>
  <si>
    <t>Sulfito Redutores</t>
  </si>
  <si>
    <t>Pseudomona</t>
  </si>
  <si>
    <t>Entero-Streptococcus</t>
  </si>
  <si>
    <t>Staphylococo</t>
  </si>
  <si>
    <t>Pseudomonas</t>
  </si>
  <si>
    <t xml:space="preserve">FM </t>
  </si>
  <si>
    <t xml:space="preserve">Ausencia </t>
  </si>
  <si>
    <t xml:space="preserve">Presencia </t>
  </si>
  <si>
    <t>Staphylococcus</t>
  </si>
  <si>
    <t>Sigma Aldrich (Merck)</t>
  </si>
  <si>
    <t xml:space="preserve">Hongos y levaduras </t>
  </si>
  <si>
    <t>Placa</t>
  </si>
  <si>
    <t>190 UFC/100 ml</t>
  </si>
  <si>
    <t>346 UFC/100 ml</t>
  </si>
  <si>
    <t>LE 215 (2018 - 2021)</t>
  </si>
  <si>
    <t>No Reportado</t>
  </si>
  <si>
    <t>% Conformidad</t>
  </si>
  <si>
    <t xml:space="preserve">Año de </t>
  </si>
  <si>
    <t>Analisis a realizar</t>
  </si>
  <si>
    <t>Fecha de  recepción</t>
  </si>
  <si>
    <t>Envio de resultados</t>
  </si>
  <si>
    <t>Z-SCore</t>
  </si>
  <si>
    <t>acreditación</t>
  </si>
  <si>
    <t>(Mes)</t>
  </si>
  <si>
    <t>Mtras</t>
  </si>
  <si>
    <t>EAA</t>
  </si>
  <si>
    <t>ICP-Optico</t>
  </si>
  <si>
    <t>ICP-Masa</t>
  </si>
  <si>
    <t>IC</t>
  </si>
  <si>
    <t>Electrodo</t>
  </si>
  <si>
    <t>Gravimetria</t>
  </si>
  <si>
    <t>Organoleptico</t>
  </si>
  <si>
    <t xml:space="preserve">Otros </t>
  </si>
  <si>
    <t xml:space="preserve">Arsénico </t>
  </si>
  <si>
    <t>Cromo</t>
  </si>
  <si>
    <t>Cromo Total</t>
  </si>
  <si>
    <t xml:space="preserve">Benceno </t>
  </si>
  <si>
    <t>4,4 DDT</t>
  </si>
  <si>
    <t>PHA´s</t>
  </si>
  <si>
    <t>Fluoruro</t>
  </si>
  <si>
    <t>Cianuro</t>
  </si>
  <si>
    <t>Amoniaco</t>
  </si>
  <si>
    <t>Cloruro</t>
  </si>
  <si>
    <t>SD</t>
  </si>
  <si>
    <t>A&amp;G</t>
  </si>
  <si>
    <t xml:space="preserve">Olor </t>
  </si>
  <si>
    <t>Color  Verdadero</t>
  </si>
  <si>
    <t>Quebec (SMA)</t>
  </si>
  <si>
    <t>Metales: As,Cd, Zn, Cr, Cu, Ni, Pb</t>
  </si>
  <si>
    <t>Hierro</t>
  </si>
  <si>
    <t xml:space="preserve">Tolueno </t>
  </si>
  <si>
    <t xml:space="preserve">Lindano </t>
  </si>
  <si>
    <t>PCB</t>
  </si>
  <si>
    <t>Nitrito</t>
  </si>
  <si>
    <t>Comp. Fenolicos</t>
  </si>
  <si>
    <t>Nitrato</t>
  </si>
  <si>
    <t>SSedimetables</t>
  </si>
  <si>
    <t>Sulfato</t>
  </si>
  <si>
    <t>COT</t>
  </si>
  <si>
    <t xml:space="preserve">Sabor </t>
  </si>
  <si>
    <t>Monocloraminas</t>
  </si>
  <si>
    <t>color</t>
  </si>
  <si>
    <t>Comparacion Visual</t>
  </si>
  <si>
    <t>Cadmio</t>
  </si>
  <si>
    <t>Magnesio</t>
  </si>
  <si>
    <t xml:space="preserve">Xileno </t>
  </si>
  <si>
    <t>Metoxicloro</t>
  </si>
  <si>
    <t>Alcalinidad</t>
  </si>
  <si>
    <t>SST</t>
  </si>
  <si>
    <t>Cloro libre residual</t>
  </si>
  <si>
    <t>Detergentes Anionicos</t>
  </si>
  <si>
    <t>Mercurio</t>
  </si>
  <si>
    <t>Cinc</t>
  </si>
  <si>
    <t>Manganeso</t>
  </si>
  <si>
    <t>Etilbenceno</t>
  </si>
  <si>
    <t>2,4 D</t>
  </si>
  <si>
    <t>Fosforo</t>
  </si>
  <si>
    <t>pH</t>
  </si>
  <si>
    <t>Carbonatos</t>
  </si>
  <si>
    <t>Poder espumogeno</t>
  </si>
  <si>
    <t>PCB´s</t>
  </si>
  <si>
    <t>GC-MS</t>
  </si>
  <si>
    <t xml:space="preserve">Cobre </t>
  </si>
  <si>
    <t>HCV</t>
  </si>
  <si>
    <t>DDE+DDD</t>
  </si>
  <si>
    <t xml:space="preserve">Sulfato </t>
  </si>
  <si>
    <t>Indice fenol</t>
  </si>
  <si>
    <t>DBO</t>
  </si>
  <si>
    <t>Bicarbonatos</t>
  </si>
  <si>
    <t>HCF</t>
  </si>
  <si>
    <t>Dureza Total</t>
  </si>
  <si>
    <t>SD, SST, ST</t>
  </si>
  <si>
    <t>Grav</t>
  </si>
  <si>
    <t xml:space="preserve">Pentaclorfenol </t>
  </si>
  <si>
    <t>DQO</t>
  </si>
  <si>
    <t>N-NH3</t>
  </si>
  <si>
    <t>Hidróxidos</t>
  </si>
  <si>
    <t>Sulfato Disuelto</t>
  </si>
  <si>
    <t>Dureza Calcica</t>
  </si>
  <si>
    <t>ERA (Acytma)</t>
  </si>
  <si>
    <t xml:space="preserve">Aceites y grasas </t>
  </si>
  <si>
    <t xml:space="preserve">IR </t>
  </si>
  <si>
    <t>Aguas Residuales</t>
  </si>
  <si>
    <t>71,6 mg/L</t>
  </si>
  <si>
    <t>124 mg/L</t>
  </si>
  <si>
    <t xml:space="preserve">Cuestionable </t>
  </si>
  <si>
    <t>Plomo</t>
  </si>
  <si>
    <t>DBCM</t>
  </si>
  <si>
    <t>Fosfato</t>
  </si>
  <si>
    <t xml:space="preserve">Surfactantes Anionicos </t>
  </si>
  <si>
    <t>ST</t>
  </si>
  <si>
    <t>Dureza Magnesica</t>
  </si>
  <si>
    <t>Nefelometrica</t>
  </si>
  <si>
    <t>3,94 UNT</t>
  </si>
  <si>
    <t>3,99 UNT</t>
  </si>
  <si>
    <t>Cobre</t>
  </si>
  <si>
    <t>BDCM</t>
  </si>
  <si>
    <t>NKT</t>
  </si>
  <si>
    <t>Acidos organicos</t>
  </si>
  <si>
    <t>SSF</t>
  </si>
  <si>
    <t>Nitrito como NO2</t>
  </si>
  <si>
    <t xml:space="preserve">Uv-Visible </t>
  </si>
  <si>
    <t>3,31 mg/L</t>
  </si>
  <si>
    <t>3,63 mg/L</t>
  </si>
  <si>
    <t>Nitrito como N</t>
  </si>
  <si>
    <t>1,01 mg/L</t>
  </si>
  <si>
    <t>1,12 mg/L</t>
  </si>
  <si>
    <t>Ortofosfato como PO4</t>
  </si>
  <si>
    <t>5,45 mg/L</t>
  </si>
  <si>
    <t>7,85 mg/L</t>
  </si>
  <si>
    <t>Ortofosfato como P</t>
  </si>
  <si>
    <t>1,78 mg/L</t>
  </si>
  <si>
    <t>2,5 mg/L</t>
  </si>
  <si>
    <t>Fosforo Total</t>
  </si>
  <si>
    <t>3,26 mg/L</t>
  </si>
  <si>
    <t>2,59 mg/L</t>
  </si>
  <si>
    <t>Calculo Teorico</t>
  </si>
  <si>
    <t>Nitrito + Nitrato como N</t>
  </si>
  <si>
    <t>6,83 mg/L</t>
  </si>
  <si>
    <t>6,47 mg/L</t>
  </si>
  <si>
    <t>Aluminio</t>
  </si>
  <si>
    <t>114,6 ug/L</t>
  </si>
  <si>
    <t>108,7 ug/L</t>
  </si>
  <si>
    <t>Selenio</t>
  </si>
  <si>
    <t>TBM</t>
  </si>
  <si>
    <t>Salinidad</t>
  </si>
  <si>
    <t>SSV</t>
  </si>
  <si>
    <t>Amonio</t>
  </si>
  <si>
    <t>0,5 mg/L</t>
  </si>
  <si>
    <t>0,47 mg/L</t>
  </si>
  <si>
    <t>Arsénico</t>
  </si>
  <si>
    <t>TCE</t>
  </si>
  <si>
    <t>Potencial ORD</t>
  </si>
  <si>
    <t>STF</t>
  </si>
  <si>
    <t>Antimonio</t>
  </si>
  <si>
    <t>14,5 ug/L</t>
  </si>
  <si>
    <t>9,9 ug/L</t>
  </si>
  <si>
    <t>TCM</t>
  </si>
  <si>
    <t>Conductividad</t>
  </si>
  <si>
    <t>STV</t>
  </si>
  <si>
    <t>Bicarbonato</t>
  </si>
  <si>
    <t>52,2 mg/L</t>
  </si>
  <si>
    <t>109,9 mg/L</t>
  </si>
  <si>
    <t>Niquel</t>
  </si>
  <si>
    <t>Boro</t>
  </si>
  <si>
    <t>11,6 ug/L</t>
  </si>
  <si>
    <t>8,6 ug/L</t>
  </si>
  <si>
    <t>Cromo +6</t>
  </si>
  <si>
    <t xml:space="preserve">Conductividad </t>
  </si>
  <si>
    <t>851us/cm</t>
  </si>
  <si>
    <t>763 us/cm</t>
  </si>
  <si>
    <t>Molibdeno</t>
  </si>
  <si>
    <t>Bario</t>
  </si>
  <si>
    <t>24,7 mg/L</t>
  </si>
  <si>
    <t>24,4 mg/L</t>
  </si>
  <si>
    <t xml:space="preserve">Bario </t>
  </si>
  <si>
    <t>Berilio</t>
  </si>
  <si>
    <t xml:space="preserve">Manganeso </t>
  </si>
  <si>
    <t>60,8 ug/L</t>
  </si>
  <si>
    <t>48,2 ug/L</t>
  </si>
  <si>
    <t>Bismuto</t>
  </si>
  <si>
    <t xml:space="preserve">Nitrato </t>
  </si>
  <si>
    <t>4,4 mg/L</t>
  </si>
  <si>
    <t>5 mg/L</t>
  </si>
  <si>
    <t>Cobalto</t>
  </si>
  <si>
    <t>Sodio</t>
  </si>
  <si>
    <t>81,7 mg/L</t>
  </si>
  <si>
    <t>79,7 mg/L</t>
  </si>
  <si>
    <t>Estaño</t>
  </si>
  <si>
    <t>Calcio</t>
  </si>
  <si>
    <t>Aluminio 1</t>
  </si>
  <si>
    <t>1,92 mg/L</t>
  </si>
  <si>
    <t>1,917 mg/L</t>
  </si>
  <si>
    <t>Estroncio</t>
  </si>
  <si>
    <t>Arsénico 1</t>
  </si>
  <si>
    <t>ICP</t>
  </si>
  <si>
    <t>1,88 mg/L</t>
  </si>
  <si>
    <t>1,843 mg/L</t>
  </si>
  <si>
    <t>Litio</t>
  </si>
  <si>
    <t xml:space="preserve">Estaño </t>
  </si>
  <si>
    <t>Bario 1</t>
  </si>
  <si>
    <t>4,314 mg/L</t>
  </si>
  <si>
    <t>Cadmio 1</t>
  </si>
  <si>
    <t>1,63 mg/L</t>
  </si>
  <si>
    <t>1,352 mg/L</t>
  </si>
  <si>
    <t>Cromo 1</t>
  </si>
  <si>
    <t>2,75 mg/L</t>
  </si>
  <si>
    <t>2,544 mg/L</t>
  </si>
  <si>
    <t>Plata</t>
  </si>
  <si>
    <t xml:space="preserve">Molibdeno </t>
  </si>
  <si>
    <t>Hierro 1</t>
  </si>
  <si>
    <t>17,7 mg/L</t>
  </si>
  <si>
    <t>17,3 mg/L</t>
  </si>
  <si>
    <t xml:space="preserve">Potasio </t>
  </si>
  <si>
    <t xml:space="preserve">Niquel </t>
  </si>
  <si>
    <t>Manganeso 1</t>
  </si>
  <si>
    <t>1,45 mg/L</t>
  </si>
  <si>
    <t>1,286 mg/L</t>
  </si>
  <si>
    <t>Molibdeno 1</t>
  </si>
  <si>
    <t>4,24 mg/L</t>
  </si>
  <si>
    <t>3,815 mg/L</t>
  </si>
  <si>
    <t>Silice</t>
  </si>
  <si>
    <t>Potasio</t>
  </si>
  <si>
    <t>Plomo 1</t>
  </si>
  <si>
    <t>0,086 mg/L</t>
  </si>
  <si>
    <t>0,103 mg/L</t>
  </si>
  <si>
    <t xml:space="preserve">Sodio </t>
  </si>
  <si>
    <t>Silicio</t>
  </si>
  <si>
    <t>Selenio 1</t>
  </si>
  <si>
    <t>0,304 mg/L</t>
  </si>
  <si>
    <t>Vanadio</t>
  </si>
  <si>
    <t>Aluminio 2</t>
  </si>
  <si>
    <t>0,572 mg/L</t>
  </si>
  <si>
    <t>0.518 mg/L</t>
  </si>
  <si>
    <t>Arsénico 2</t>
  </si>
  <si>
    <t>6,28 mg/L</t>
  </si>
  <si>
    <t>5,958 mg/L</t>
  </si>
  <si>
    <t>Bario 2</t>
  </si>
  <si>
    <t>3,52 mg/L</t>
  </si>
  <si>
    <t>3,438 mg/L</t>
  </si>
  <si>
    <t>Cadmio 2</t>
  </si>
  <si>
    <t>0,452 mg/L</t>
  </si>
  <si>
    <t>0,381 mg/L</t>
  </si>
  <si>
    <t>Cromo 2</t>
  </si>
  <si>
    <t>2,13 mg/L</t>
  </si>
  <si>
    <t>1,194 mg/L</t>
  </si>
  <si>
    <t>Manganeso 2</t>
  </si>
  <si>
    <t>0,814 mg/L</t>
  </si>
  <si>
    <t>0,739 mg/L</t>
  </si>
  <si>
    <t>Molibdeno 2</t>
  </si>
  <si>
    <t>3,49 mg/L</t>
  </si>
  <si>
    <t>3,122 mg/L</t>
  </si>
  <si>
    <t>Plomo 2</t>
  </si>
  <si>
    <t>0,36 mg/L</t>
  </si>
  <si>
    <t>0,328 mg(L</t>
  </si>
  <si>
    <t>Selenio 2</t>
  </si>
  <si>
    <t>0,104 mg/L</t>
  </si>
  <si>
    <t>0,062 mg/L</t>
  </si>
  <si>
    <t>Aluminio 3</t>
  </si>
  <si>
    <t>2,17 mg/L</t>
  </si>
  <si>
    <t>2,171mg/L</t>
  </si>
  <si>
    <t>Arsénico 3</t>
  </si>
  <si>
    <t>4,02 mg/l</t>
  </si>
  <si>
    <t>3,78 mg/L</t>
  </si>
  <si>
    <t>Bario 3</t>
  </si>
  <si>
    <t>7,04 mg/L</t>
  </si>
  <si>
    <t>6,995 mg/L</t>
  </si>
  <si>
    <t>Cadmio 3</t>
  </si>
  <si>
    <t>1 mg/L</t>
  </si>
  <si>
    <t>0,884 mg/L</t>
  </si>
  <si>
    <t>Cromo 3</t>
  </si>
  <si>
    <t>8,01 mg/L</t>
  </si>
  <si>
    <t>8,081 mg/L</t>
  </si>
  <si>
    <t>Manganeso 3</t>
  </si>
  <si>
    <t>0,76 mg/L</t>
  </si>
  <si>
    <t>0,675 mg/L</t>
  </si>
  <si>
    <t>Molibdeno 3</t>
  </si>
  <si>
    <t>2,99 mg/L</t>
  </si>
  <si>
    <t>2,697 mg/L</t>
  </si>
  <si>
    <t>Niquel 3</t>
  </si>
  <si>
    <t>2 mg/L</t>
  </si>
  <si>
    <t>1,877 mg/L</t>
  </si>
  <si>
    <t>Plomo 3</t>
  </si>
  <si>
    <t>0,411 mg/L</t>
  </si>
  <si>
    <t>0,372 mg/L</t>
  </si>
  <si>
    <t>Selenio 3</t>
  </si>
  <si>
    <t>0,054 mg/L</t>
  </si>
  <si>
    <t>0,041 mg/L</t>
  </si>
  <si>
    <t>Aluminio 4</t>
  </si>
  <si>
    <t>1,42 mg/L</t>
  </si>
  <si>
    <t>1,374 mg/L</t>
  </si>
  <si>
    <t>Arsénico 4</t>
  </si>
  <si>
    <t>0,879 mg/L</t>
  </si>
  <si>
    <t>0,789 mg/L</t>
  </si>
  <si>
    <t>Bario 4</t>
  </si>
  <si>
    <t>1,26 mg/L</t>
  </si>
  <si>
    <t>1,297 mg/L</t>
  </si>
  <si>
    <t>Cadmio 4</t>
  </si>
  <si>
    <t>2,51 mg/L</t>
  </si>
  <si>
    <t>2,107 mg/L</t>
  </si>
  <si>
    <t>Cromo 4</t>
  </si>
  <si>
    <t>7,51 mg/L</t>
  </si>
  <si>
    <t>7,602 mg/L</t>
  </si>
  <si>
    <t>Manganeso 4</t>
  </si>
  <si>
    <t>0,464 mg/L</t>
  </si>
  <si>
    <t>0,413 mg/L</t>
  </si>
  <si>
    <t>Molibdeno 4</t>
  </si>
  <si>
    <t>0,798 mg/L</t>
  </si>
  <si>
    <t>0,714 mg/L</t>
  </si>
  <si>
    <t>Niquel 4</t>
  </si>
  <si>
    <t>2,87 mg/L</t>
  </si>
  <si>
    <t>Plomo 4</t>
  </si>
  <si>
    <t>0,173 mg/L</t>
  </si>
  <si>
    <t>0,167 mg/L</t>
  </si>
  <si>
    <t>Selenio 4</t>
  </si>
  <si>
    <t>0,254 mg/L</t>
  </si>
  <si>
    <t>0,271 mg/L</t>
  </si>
  <si>
    <t>Absolute St (Acytma)</t>
  </si>
  <si>
    <t>Bromodiclorometano</t>
  </si>
  <si>
    <t>16,3 ug/L</t>
  </si>
  <si>
    <t>15,6 ug/L</t>
  </si>
  <si>
    <t>Tribromometano</t>
  </si>
  <si>
    <t>12 ug/L</t>
  </si>
  <si>
    <t>10,4 ug/L</t>
  </si>
  <si>
    <t>Triclorometano</t>
  </si>
  <si>
    <t>41,4 ug/L</t>
  </si>
  <si>
    <t>38 ug/L</t>
  </si>
  <si>
    <t>Dibromoclorometano</t>
  </si>
  <si>
    <t>46,6 ug/L</t>
  </si>
  <si>
    <t>48 ug/L</t>
  </si>
  <si>
    <t>THM total</t>
  </si>
  <si>
    <t>116 ug/L</t>
  </si>
  <si>
    <t>112 ug/L</t>
  </si>
  <si>
    <t>36,7 mg/L</t>
  </si>
  <si>
    <t>36,0 mg/L</t>
  </si>
  <si>
    <t>84,7 mg/L</t>
  </si>
  <si>
    <t>82,1 mg/L</t>
  </si>
  <si>
    <t>393 umhos/cm</t>
  </si>
  <si>
    <t>390umhos/cm</t>
  </si>
  <si>
    <t>2,07 mg/L</t>
  </si>
  <si>
    <t>2,08 mg/L</t>
  </si>
  <si>
    <t>14,3 mg/L</t>
  </si>
  <si>
    <t>14,4 mg/L</t>
  </si>
  <si>
    <t>68,5 mg/L</t>
  </si>
  <si>
    <t>68,0 mg/L</t>
  </si>
  <si>
    <t>16,1 mg/L</t>
  </si>
  <si>
    <t>12,1mg/L</t>
  </si>
  <si>
    <t>Sólidos Disueltos Totales</t>
  </si>
  <si>
    <t>256 mg/L</t>
  </si>
  <si>
    <t>238 mg/L</t>
  </si>
  <si>
    <t>Sólidos Totales</t>
  </si>
  <si>
    <t>260 mg/L</t>
  </si>
  <si>
    <t>244mg/L</t>
  </si>
  <si>
    <t>CFA</t>
  </si>
  <si>
    <t>0,680 mg/L</t>
  </si>
  <si>
    <t>0,816 mg/L</t>
  </si>
  <si>
    <t>DBO5</t>
  </si>
  <si>
    <t>116 mg/L</t>
  </si>
  <si>
    <t>125 mg/L</t>
  </si>
  <si>
    <t>DBO Carbonacea</t>
  </si>
  <si>
    <t>106 mg/L</t>
  </si>
  <si>
    <t>188 mg/L</t>
  </si>
  <si>
    <t>203 mg/L</t>
  </si>
  <si>
    <t>81,2 mg/L</t>
  </si>
  <si>
    <t>77,9 mg/L</t>
  </si>
  <si>
    <t>1,628 mg/L</t>
  </si>
  <si>
    <t>1,510 mg/L</t>
  </si>
  <si>
    <t>0,757 mg/L</t>
  </si>
  <si>
    <t>0,700 mg/L</t>
  </si>
  <si>
    <t>0,043 mg/L</t>
  </si>
  <si>
    <t>0,050 mg/L</t>
  </si>
  <si>
    <t>3,053 mg/L</t>
  </si>
  <si>
    <t>3,630 mg/L</t>
  </si>
  <si>
    <t>0,059 mg/L</t>
  </si>
  <si>
    <t>0,206 mg/L</t>
  </si>
  <si>
    <t>2,788 mg/L</t>
  </si>
  <si>
    <t>3,010 mg/L</t>
  </si>
  <si>
    <t>0,449 mg/L</t>
  </si>
  <si>
    <t>0,510 mg/L</t>
  </si>
  <si>
    <t>Níquel</t>
  </si>
  <si>
    <t>0,258 mg/L</t>
  </si>
  <si>
    <t>0,300 mg/L</t>
  </si>
  <si>
    <t xml:space="preserve">Plomo </t>
  </si>
  <si>
    <t>0,088 mg/L</t>
  </si>
  <si>
    <t>0,100 mg/L</t>
  </si>
  <si>
    <t>0,051 mg/L</t>
  </si>
  <si>
    <t>23,6 mg/L</t>
  </si>
  <si>
    <t>24,5 mg/L</t>
  </si>
  <si>
    <t>4,09 mg/L</t>
  </si>
  <si>
    <t>4,60 mg/L</t>
  </si>
  <si>
    <t>Color</t>
  </si>
  <si>
    <t>15 unidad</t>
  </si>
  <si>
    <t>14 unidad</t>
  </si>
  <si>
    <t xml:space="preserve">Sólidos Sedimentables </t>
  </si>
  <si>
    <t>Gravimentría</t>
  </si>
  <si>
    <t>40 mL/L</t>
  </si>
  <si>
    <t>35,9 mL/L</t>
  </si>
  <si>
    <t>190 mg/L</t>
  </si>
  <si>
    <t>174 mg/L</t>
  </si>
  <si>
    <t xml:space="preserve">Sólidos Suspendidos </t>
  </si>
  <si>
    <t>56 mg/L</t>
  </si>
  <si>
    <t>70,4 mg/L</t>
  </si>
  <si>
    <t xml:space="preserve">Sólidos Totales </t>
  </si>
  <si>
    <t>241 mg/L</t>
  </si>
  <si>
    <t>246 mg/L</t>
  </si>
  <si>
    <t xml:space="preserve">Aguas Superficial </t>
  </si>
  <si>
    <t>5,364 mg/L</t>
  </si>
  <si>
    <t>5,47 mg/L</t>
  </si>
  <si>
    <t>2,423 mg/L</t>
  </si>
  <si>
    <t>2,38 mg/L</t>
  </si>
  <si>
    <t>1,710 mg/L</t>
  </si>
  <si>
    <t>1,79 mg/L</t>
  </si>
  <si>
    <t>0,383 mg/L</t>
  </si>
  <si>
    <t>0,38 mg/L</t>
  </si>
  <si>
    <t>5,337 mg/L</t>
  </si>
  <si>
    <t>5,53 mg/L</t>
  </si>
  <si>
    <t>2,426 mg/L</t>
  </si>
  <si>
    <t>2,42 mg/L</t>
  </si>
  <si>
    <t>1,425 mg/L</t>
  </si>
  <si>
    <t>1,49 mg/L</t>
  </si>
  <si>
    <t>0,196 mg/L</t>
  </si>
  <si>
    <t>0,2 mg/L</t>
  </si>
  <si>
    <t>Cinc 1</t>
  </si>
  <si>
    <t>11,18 mg/L</t>
  </si>
  <si>
    <t>11,52 mg/L</t>
  </si>
  <si>
    <t>Cinc 2</t>
  </si>
  <si>
    <t>5,101 mg/L</t>
  </si>
  <si>
    <t>5,09 mg/L</t>
  </si>
  <si>
    <t>Cinc 3</t>
  </si>
  <si>
    <t>5,512 mg/L</t>
  </si>
  <si>
    <t>5,69 mg/L</t>
  </si>
  <si>
    <t>Cinc 4</t>
  </si>
  <si>
    <t>2,215 mg/L</t>
  </si>
  <si>
    <t>2,28 mg/L</t>
  </si>
  <si>
    <t>Cobre 1</t>
  </si>
  <si>
    <t>5,749 mg/L</t>
  </si>
  <si>
    <t>5,79 mg/L</t>
  </si>
  <si>
    <t>Cobre 2</t>
  </si>
  <si>
    <t>2,750 mg/L</t>
  </si>
  <si>
    <t>2,79 mg/L</t>
  </si>
  <si>
    <t>Cobre 3</t>
  </si>
  <si>
    <t>4,437 mg/L</t>
  </si>
  <si>
    <t>4,51 mg/L</t>
  </si>
  <si>
    <t>Cobre 4</t>
  </si>
  <si>
    <t>2,334 mg/L</t>
  </si>
  <si>
    <t>2,29 mg/L</t>
  </si>
  <si>
    <t>5,357 mg/L</t>
  </si>
  <si>
    <t>5,46 mg/L</t>
  </si>
  <si>
    <t>2,420 mg/L</t>
  </si>
  <si>
    <t>3,995 mg/L</t>
  </si>
  <si>
    <t>4,27 mg/L</t>
  </si>
  <si>
    <t>2,073 mg/L</t>
  </si>
  <si>
    <t>2,1 mg/L</t>
  </si>
  <si>
    <t>28,04 mg/L</t>
  </si>
  <si>
    <t>27,29 mg/L</t>
  </si>
  <si>
    <t>Hierro 2</t>
  </si>
  <si>
    <t>13,27 mg/L</t>
  </si>
  <si>
    <t>12,75 mg/L</t>
  </si>
  <si>
    <t>Hierro 3</t>
  </si>
  <si>
    <t>35,70 mg/L</t>
  </si>
  <si>
    <t>36,57 mg/L</t>
  </si>
  <si>
    <t>Hierro 4</t>
  </si>
  <si>
    <t>21,19 mg/L</t>
  </si>
  <si>
    <t>21,46 mg/L</t>
  </si>
  <si>
    <t>Niquel 1</t>
  </si>
  <si>
    <t>5,274 mg/L</t>
  </si>
  <si>
    <t>5,56 mg/L</t>
  </si>
  <si>
    <t>Niquel 2</t>
  </si>
  <si>
    <t>2,376 mg/L</t>
  </si>
  <si>
    <t>2,45 mg/L</t>
  </si>
  <si>
    <t>3,972 mg/L</t>
  </si>
  <si>
    <t>4,17 mg/L</t>
  </si>
  <si>
    <t>1,977 mg/L</t>
  </si>
  <si>
    <t>2,06 mg/L</t>
  </si>
  <si>
    <t>2,64 mg/L</t>
  </si>
  <si>
    <t>2,8 mg/L</t>
  </si>
  <si>
    <t>1,220 mg/L</t>
  </si>
  <si>
    <t>1,27 mg/L</t>
  </si>
  <si>
    <t>1,835 mg/L</t>
  </si>
  <si>
    <t>0,42 mg/L</t>
  </si>
  <si>
    <t>1629 mg/L</t>
  </si>
  <si>
    <t>1600 mg/L</t>
  </si>
  <si>
    <t xml:space="preserve">No Reportado </t>
  </si>
  <si>
    <t>SAAM</t>
  </si>
  <si>
    <t>Colorimetrico</t>
  </si>
  <si>
    <t>0,364 mg/L</t>
  </si>
  <si>
    <t>0,511 mg/L</t>
  </si>
  <si>
    <t xml:space="preserve">Bromuro </t>
  </si>
  <si>
    <t>10,04 mg/L</t>
  </si>
  <si>
    <t>10,1 mg/L</t>
  </si>
  <si>
    <t>Gravimetría</t>
  </si>
  <si>
    <t>53 mg/L</t>
  </si>
  <si>
    <t>56,6 mg/L</t>
  </si>
  <si>
    <t>36,5 mg/L</t>
  </si>
  <si>
    <t>37,3 mg/L</t>
  </si>
  <si>
    <t>33,5 mg/L</t>
  </si>
  <si>
    <t>32,8 mg/L</t>
  </si>
  <si>
    <t>Dureza de Ca</t>
  </si>
  <si>
    <t xml:space="preserve">Teorico </t>
  </si>
  <si>
    <t>91,1 mg/L</t>
  </si>
  <si>
    <t>92,8 mg/L</t>
  </si>
  <si>
    <t xml:space="preserve">Dureza total </t>
  </si>
  <si>
    <t>229 mg/L</t>
  </si>
  <si>
    <t>227 mg/L</t>
  </si>
  <si>
    <t xml:space="preserve">Año de acreditación </t>
  </si>
  <si>
    <t>CGAS-ECD</t>
  </si>
  <si>
    <t>CGAS-FID</t>
  </si>
  <si>
    <t>CGAS-Masa</t>
  </si>
  <si>
    <t>Otros</t>
  </si>
  <si>
    <t>Cloroformo</t>
  </si>
  <si>
    <t>Benceno</t>
  </si>
  <si>
    <t>1,4 Diclorbenceno</t>
  </si>
  <si>
    <t>Corrosividad</t>
  </si>
  <si>
    <t xml:space="preserve">Sin Programacion </t>
  </si>
  <si>
    <t>1,2 Dicloroetano</t>
  </si>
  <si>
    <t>Clorobenceno</t>
  </si>
  <si>
    <t>O-Cresol</t>
  </si>
  <si>
    <t>Semivolatil - TCLP</t>
  </si>
  <si>
    <t>CGAS-ECD/CGAS Masa</t>
  </si>
  <si>
    <t>1,1 Dicloroetileno</t>
  </si>
  <si>
    <t>Metiletilcetona</t>
  </si>
  <si>
    <t>m-Cresol</t>
  </si>
  <si>
    <t>Reactividad Cn</t>
  </si>
  <si>
    <t>Tetracloruro de Carbono</t>
  </si>
  <si>
    <t>p-Cresol</t>
  </si>
  <si>
    <t>Reactividad S</t>
  </si>
  <si>
    <t>Metales - TCLP</t>
  </si>
  <si>
    <t>ICP/EAA</t>
  </si>
  <si>
    <t>Tetracloroetileno</t>
  </si>
  <si>
    <t>Cresol</t>
  </si>
  <si>
    <t>Tricloroetileno</t>
  </si>
  <si>
    <t>2,4 Dinitrotolueno</t>
  </si>
  <si>
    <t>Cloruro de vinilo</t>
  </si>
  <si>
    <t>Hexacloroetano</t>
  </si>
  <si>
    <t>Clordano (cis y trans)</t>
  </si>
  <si>
    <t>Nitrobenceno</t>
  </si>
  <si>
    <t>Edrin</t>
  </si>
  <si>
    <t>Piridina</t>
  </si>
  <si>
    <t>Heptacloro</t>
  </si>
  <si>
    <t>2,4,5 Triclorofenol</t>
  </si>
  <si>
    <t>Heptacloro Epoxido</t>
  </si>
  <si>
    <t>Hexacloro-1,3 Butadieno</t>
  </si>
  <si>
    <t>2,4,6 Triclorofenol</t>
  </si>
  <si>
    <t xml:space="preserve">Metoxicloro </t>
  </si>
  <si>
    <t>Hexaclorobenceno</t>
  </si>
  <si>
    <t>Toxafeno</t>
  </si>
  <si>
    <t>2,4,5 TP (Silvex)</t>
  </si>
  <si>
    <t>Pentaclorfenol</t>
  </si>
  <si>
    <t>LE 1431 (2019 - 2022)</t>
  </si>
  <si>
    <t xml:space="preserve">Año del ciclo de </t>
  </si>
  <si>
    <t xml:space="preserve">Analisis a realizar </t>
  </si>
  <si>
    <t>Fecha de recepción Mtras.</t>
  </si>
  <si>
    <t>Ensayo/Tecnica</t>
  </si>
  <si>
    <t>Proveedor</t>
  </si>
  <si>
    <t>Agar semisolido</t>
  </si>
  <si>
    <t>Nsi Lab Solution</t>
  </si>
  <si>
    <t>Ensayo de Apitud</t>
  </si>
  <si>
    <t xml:space="preserve">C Fecales </t>
  </si>
  <si>
    <t>790NMP/g</t>
  </si>
  <si>
    <t>591319 NMP/g</t>
  </si>
  <si>
    <t>Ovas de Helminto</t>
  </si>
  <si>
    <t>128,7 NMP/g</t>
  </si>
  <si>
    <t>125 NMP/g</t>
  </si>
  <si>
    <t>NsiLab (Acytma)</t>
  </si>
  <si>
    <t>1,3 x 10E6</t>
  </si>
  <si>
    <t>C. Fecales</t>
  </si>
  <si>
    <t xml:space="preserve">Año de  </t>
  </si>
  <si>
    <t>Fecha de recepción</t>
  </si>
  <si>
    <t xml:space="preserve">Valor Reportado         
        </t>
  </si>
  <si>
    <t>Mtras.</t>
  </si>
  <si>
    <t>Copa Cerrada</t>
  </si>
  <si>
    <t>146,6°F</t>
  </si>
  <si>
    <t>141°F</t>
  </si>
  <si>
    <t>NSI (Acytma)</t>
  </si>
  <si>
    <t>1,4 Diclorobenceno</t>
  </si>
  <si>
    <t>Residuo Sólido</t>
  </si>
  <si>
    <t>&lt; 0,50 mg/L</t>
  </si>
  <si>
    <t>0,12 mg/L</t>
  </si>
  <si>
    <t>No informado</t>
  </si>
  <si>
    <t xml:space="preserve">Nitrobenceno </t>
  </si>
  <si>
    <t>0,00 mg/L</t>
  </si>
  <si>
    <t>m Cresol</t>
  </si>
  <si>
    <t>p Cresol</t>
  </si>
  <si>
    <t>o Cresol</t>
  </si>
  <si>
    <t>4,56 mg/L</t>
  </si>
  <si>
    <t>2,69 mg/L</t>
  </si>
  <si>
    <t xml:space="preserve">Cresol Total </t>
  </si>
  <si>
    <t>5,17 mg/L</t>
  </si>
  <si>
    <t>5,58 mg/L</t>
  </si>
  <si>
    <t>Pentaclorofenol</t>
  </si>
  <si>
    <t>0,001 mg/L</t>
  </si>
  <si>
    <t>&lt;0,1 mg/L</t>
  </si>
  <si>
    <t xml:space="preserve">Hexacloro 1,3 Butadieno </t>
  </si>
  <si>
    <t>0,310 mg/</t>
  </si>
  <si>
    <t>0,390 mg/L</t>
  </si>
  <si>
    <t xml:space="preserve">Clordano </t>
  </si>
  <si>
    <t>&lt;0.002 mg/L</t>
  </si>
  <si>
    <t>Endrin</t>
  </si>
  <si>
    <t>&lt;0,001 mg/L</t>
  </si>
  <si>
    <t>Heptaclor</t>
  </si>
  <si>
    <t>0,150 mg/L</t>
  </si>
  <si>
    <t>0,250 mg/L</t>
  </si>
  <si>
    <t>Heptacloroepoxido</t>
  </si>
  <si>
    <t>0,347 mg/L</t>
  </si>
  <si>
    <t>0,490 mg/L</t>
  </si>
  <si>
    <t>Metixicloro</t>
  </si>
  <si>
    <t>&lt;0.001 mg/L</t>
  </si>
  <si>
    <t>&lt;0.030 mg/L</t>
  </si>
  <si>
    <t>0,207 mg/L</t>
  </si>
  <si>
    <t>0,322 mg/L</t>
  </si>
  <si>
    <t xml:space="preserve">Selenio </t>
  </si>
  <si>
    <t>0,522 mg/L</t>
  </si>
  <si>
    <t>0,670 mg/L</t>
  </si>
  <si>
    <t>2,283 mg/L</t>
  </si>
  <si>
    <t>3,79 mg/L</t>
  </si>
  <si>
    <t>1,482 mg/L</t>
  </si>
  <si>
    <t>2,00 mg/L</t>
  </si>
  <si>
    <t xml:space="preserve">Cadmio </t>
  </si>
  <si>
    <t>1,308 mg/L</t>
  </si>
  <si>
    <t>1,72 mg/L</t>
  </si>
  <si>
    <t>1,235 mg/L</t>
  </si>
  <si>
    <t>1,14 mg/L</t>
  </si>
  <si>
    <t>1,542 mg/L</t>
  </si>
  <si>
    <t>2,36 mg/L</t>
  </si>
  <si>
    <t xml:space="preserve">Plata </t>
  </si>
  <si>
    <t>14,511 mg/L</t>
  </si>
  <si>
    <t>14,9 mg/L</t>
  </si>
  <si>
    <t>4,140 mg/L</t>
  </si>
  <si>
    <t>6,41 mg/L</t>
  </si>
  <si>
    <t xml:space="preserve">2,4,5 TP </t>
  </si>
  <si>
    <t>0,165 mg/L</t>
  </si>
  <si>
    <t>0,140 mg/L</t>
  </si>
  <si>
    <t>0,421 mg/L</t>
  </si>
  <si>
    <t>0,380 mg(/L</t>
  </si>
  <si>
    <t xml:space="preserve">Año del ciclo de   </t>
  </si>
  <si>
    <t>Z-Score</t>
  </si>
  <si>
    <t>Ensayo / Tecnica</t>
  </si>
  <si>
    <t>Granulometria</t>
  </si>
  <si>
    <t>COT-P-NKT</t>
  </si>
  <si>
    <t>IR-EAM-Vol</t>
  </si>
  <si>
    <t>Insatisfactorio NKT</t>
  </si>
  <si>
    <t>Aluminio Disp.</t>
  </si>
  <si>
    <t xml:space="preserve">Cianuro </t>
  </si>
  <si>
    <t>Al, Cd, Cu, Cr, Hg, Ni, Pb, Zn, Cond, PT, MO</t>
  </si>
  <si>
    <t>ICP-EAA-Grav-Cond-EAM</t>
  </si>
  <si>
    <t>Insatisfactorio PT y MO</t>
  </si>
  <si>
    <t xml:space="preserve">Arsenico </t>
  </si>
  <si>
    <t>Fosforo Disp</t>
  </si>
  <si>
    <t>Nitrogeno Total</t>
  </si>
  <si>
    <t xml:space="preserve">CNA - Suelos Acidos </t>
  </si>
  <si>
    <t xml:space="preserve">Interlaboratorio </t>
  </si>
  <si>
    <r>
      <rPr>
        <rFont val="Times New Roman"/>
        <color theme="1"/>
        <sz val="10.0"/>
      </rPr>
      <t xml:space="preserve"> pH-</t>
    </r>
    <r>
      <rPr>
        <rFont val="Times New Roman"/>
        <color theme="1"/>
        <sz val="10.0"/>
        <vertAlign val="subscript"/>
      </rPr>
      <t>H</t>
    </r>
    <r>
      <rPr>
        <rFont val="Times New Roman"/>
        <color theme="1"/>
        <sz val="10.0"/>
      </rPr>
      <t xml:space="preserve">2O </t>
    </r>
  </si>
  <si>
    <t>Potenciometria</t>
  </si>
  <si>
    <t>noviembre</t>
  </si>
  <si>
    <t xml:space="preserve">Satisfactorio </t>
  </si>
  <si>
    <t>Humedad</t>
  </si>
  <si>
    <t>Nitrogeno Disp</t>
  </si>
  <si>
    <t>ORP</t>
  </si>
  <si>
    <r>
      <rPr>
        <rFont val="Times New Roman"/>
        <color theme="1"/>
        <sz val="10.0"/>
      </rPr>
      <t xml:space="preserve"> pH-</t>
    </r>
    <r>
      <rPr>
        <rFont val="Times New Roman"/>
        <color theme="1"/>
        <sz val="10.0"/>
        <vertAlign val="subscript"/>
      </rPr>
      <t>H</t>
    </r>
    <r>
      <rPr>
        <rFont val="Times New Roman"/>
        <color theme="1"/>
        <sz val="10.0"/>
      </rPr>
      <t xml:space="preserve">2O </t>
    </r>
  </si>
  <si>
    <t xml:space="preserve">Materia Organica </t>
  </si>
  <si>
    <r>
      <rPr>
        <rFont val="Times New Roman"/>
        <color theme="1"/>
        <sz val="10.0"/>
      </rPr>
      <t xml:space="preserve"> pH-</t>
    </r>
    <r>
      <rPr>
        <rFont val="Times New Roman"/>
        <color theme="1"/>
        <sz val="10.0"/>
        <vertAlign val="subscript"/>
      </rPr>
      <t>H</t>
    </r>
    <r>
      <rPr>
        <rFont val="Times New Roman"/>
        <color theme="1"/>
        <sz val="10.0"/>
      </rPr>
      <t xml:space="preserve">2O </t>
    </r>
  </si>
  <si>
    <t>Materia Seca</t>
  </si>
  <si>
    <r>
      <rPr>
        <rFont val="Times New Roman"/>
        <color theme="1"/>
        <sz val="10.0"/>
      </rPr>
      <t xml:space="preserve"> pH-</t>
    </r>
    <r>
      <rPr>
        <rFont val="Times New Roman"/>
        <color theme="1"/>
        <sz val="10.0"/>
        <vertAlign val="subscript"/>
      </rPr>
      <t>H</t>
    </r>
    <r>
      <rPr>
        <rFont val="Times New Roman"/>
        <color theme="1"/>
        <sz val="10.0"/>
      </rPr>
      <t xml:space="preserve">2O </t>
    </r>
  </si>
  <si>
    <t>MSF</t>
  </si>
  <si>
    <r>
      <rPr>
        <rFont val="Times New Roman"/>
        <color theme="1"/>
        <sz val="10.0"/>
      </rPr>
      <t xml:space="preserve"> pH-CaC</t>
    </r>
    <r>
      <rPr>
        <rFont val="Times New Roman"/>
        <color theme="1"/>
        <sz val="10.0"/>
        <vertAlign val="subscript"/>
      </rPr>
      <t>l</t>
    </r>
    <r>
      <rPr>
        <rFont val="Times New Roman"/>
        <color theme="1"/>
        <sz val="10.0"/>
      </rPr>
      <t xml:space="preserve">2 </t>
    </r>
  </si>
  <si>
    <t>potenciometria</t>
  </si>
  <si>
    <t>MSV</t>
  </si>
  <si>
    <r>
      <rPr>
        <rFont val="Times New Roman"/>
        <color theme="1"/>
        <sz val="10.0"/>
      </rPr>
      <t xml:space="preserve"> pH-CaC</t>
    </r>
    <r>
      <rPr>
        <rFont val="Times New Roman"/>
        <color theme="1"/>
        <sz val="10.0"/>
        <vertAlign val="subscript"/>
      </rPr>
      <t>l</t>
    </r>
    <r>
      <rPr>
        <rFont val="Times New Roman"/>
        <color theme="1"/>
        <sz val="10.0"/>
      </rPr>
      <t xml:space="preserve">2 </t>
    </r>
  </si>
  <si>
    <r>
      <rPr>
        <rFont val="Times New Roman"/>
        <color theme="1"/>
        <sz val="10.0"/>
      </rPr>
      <t xml:space="preserve"> pH-CaC</t>
    </r>
    <r>
      <rPr>
        <rFont val="Times New Roman"/>
        <color theme="1"/>
        <sz val="10.0"/>
        <vertAlign val="subscript"/>
      </rPr>
      <t>l</t>
    </r>
    <r>
      <rPr>
        <rFont val="Times New Roman"/>
        <color theme="1"/>
        <sz val="10.0"/>
      </rPr>
      <t xml:space="preserve">2 </t>
    </r>
  </si>
  <si>
    <r>
      <rPr>
        <rFont val="Times New Roman"/>
        <color theme="1"/>
        <sz val="10.0"/>
      </rPr>
      <t xml:space="preserve"> pH-CaC</t>
    </r>
    <r>
      <rPr>
        <rFont val="Times New Roman"/>
        <color theme="1"/>
        <sz val="10.0"/>
        <vertAlign val="subscript"/>
      </rPr>
      <t>l</t>
    </r>
    <r>
      <rPr>
        <rFont val="Times New Roman"/>
        <color theme="1"/>
        <sz val="10.0"/>
      </rPr>
      <t xml:space="preserve">2 </t>
    </r>
  </si>
  <si>
    <t xml:space="preserve">Cobalto </t>
  </si>
  <si>
    <r>
      <rPr>
        <rFont val="Times New Roman"/>
        <color theme="1"/>
        <sz val="10.0"/>
      </rPr>
      <t xml:space="preserve"> Materia orgánica </t>
    </r>
  </si>
  <si>
    <r>
      <rPr>
        <rFont val="Times New Roman"/>
        <color theme="1"/>
        <sz val="10.0"/>
      </rPr>
      <t xml:space="preserve"> Materia orgánica </t>
    </r>
  </si>
  <si>
    <t xml:space="preserve">Cromo </t>
  </si>
  <si>
    <r>
      <rPr>
        <rFont val="Times New Roman"/>
        <color theme="1"/>
        <sz val="10.0"/>
      </rPr>
      <t xml:space="preserve"> Materia orgánica </t>
    </r>
  </si>
  <si>
    <r>
      <rPr>
        <rFont val="Times New Roman"/>
        <color theme="1"/>
        <sz val="10.0"/>
      </rPr>
      <t xml:space="preserve"> Materia orgánica </t>
    </r>
  </si>
  <si>
    <t xml:space="preserve">Fósforo </t>
  </si>
  <si>
    <t>Colorimetria</t>
  </si>
  <si>
    <t xml:space="preserve">Insatisfactorio </t>
  </si>
  <si>
    <t xml:space="preserve"> Calcio </t>
  </si>
  <si>
    <t xml:space="preserve">ICP </t>
  </si>
  <si>
    <t xml:space="preserve"> Magnesio </t>
  </si>
  <si>
    <t>Potasio Disp</t>
  </si>
  <si>
    <t>Sodio Disp</t>
  </si>
  <si>
    <t xml:space="preserve">Aluminio </t>
  </si>
  <si>
    <t xml:space="preserve">CICE </t>
  </si>
  <si>
    <t>Calculo T</t>
  </si>
  <si>
    <t xml:space="preserve">Saturación de Al </t>
  </si>
  <si>
    <t>calculo T</t>
  </si>
  <si>
    <t xml:space="preserve">Azufre </t>
  </si>
  <si>
    <t xml:space="preserve">Capacidad tampón de fósforo </t>
  </si>
  <si>
    <t xml:space="preserve">Capacidad tampón de pH (CTpH) </t>
  </si>
  <si>
    <r>
      <rPr>
        <rFont val="Times New Roman"/>
        <color rgb="FF000000"/>
        <sz val="10.0"/>
      </rPr>
      <t>Requerimiento de encalado para un pH-H</t>
    </r>
    <r>
      <rPr>
        <rFont val="Times New Roman"/>
        <color rgb="FF000000"/>
        <sz val="10.0"/>
        <vertAlign val="subscript"/>
      </rPr>
      <t>2</t>
    </r>
    <r>
      <rPr>
        <rFont val="Times New Roman"/>
        <color rgb="FF000000"/>
        <sz val="10.0"/>
      </rPr>
      <t xml:space="preserve">O = 5,8 </t>
    </r>
  </si>
  <si>
    <r>
      <rPr>
        <rFont val="Times New Roman"/>
        <color rgb="FF000000"/>
        <sz val="10.0"/>
      </rPr>
      <t>Requerimiento de encalado para un pH-H</t>
    </r>
    <r>
      <rPr>
        <rFont val="Times New Roman"/>
        <color rgb="FF000000"/>
        <sz val="10.0"/>
        <vertAlign val="subscript"/>
      </rPr>
      <t>2</t>
    </r>
    <r>
      <rPr>
        <rFont val="Times New Roman"/>
        <color rgb="FF000000"/>
        <sz val="10.0"/>
      </rPr>
      <t xml:space="preserve">O = 5,8 </t>
    </r>
  </si>
  <si>
    <r>
      <rPr>
        <rFont val="Times New Roman"/>
        <color rgb="FF000000"/>
        <sz val="10.0"/>
      </rPr>
      <t>Requerimiento de encalado para un pH-H</t>
    </r>
    <r>
      <rPr>
        <rFont val="Times New Roman"/>
        <color rgb="FF000000"/>
        <sz val="10.0"/>
        <vertAlign val="subscript"/>
      </rPr>
      <t>2</t>
    </r>
    <r>
      <rPr>
        <rFont val="Times New Roman"/>
        <color rgb="FF000000"/>
        <sz val="10.0"/>
      </rPr>
      <t xml:space="preserve">O = 5,8 </t>
    </r>
  </si>
  <si>
    <r>
      <rPr>
        <rFont val="Times New Roman"/>
        <color rgb="FF000000"/>
        <sz val="10.0"/>
      </rPr>
      <t>Requerimiento de encalado para un pH-H</t>
    </r>
    <r>
      <rPr>
        <rFont val="Times New Roman"/>
        <color rgb="FF000000"/>
        <sz val="10.0"/>
        <vertAlign val="subscript"/>
      </rPr>
      <t>2</t>
    </r>
    <r>
      <rPr>
        <rFont val="Times New Roman"/>
        <color rgb="FF000000"/>
        <sz val="10.0"/>
      </rPr>
      <t xml:space="preserve">O = 5,8 </t>
    </r>
  </si>
  <si>
    <t xml:space="preserve">CNA - Suelos Salinos </t>
  </si>
  <si>
    <r>
      <rPr>
        <rFont val="Times New Roman"/>
        <color theme="1"/>
        <sz val="10.0"/>
      </rPr>
      <t xml:space="preserve"> pH-</t>
    </r>
    <r>
      <rPr>
        <rFont val="Times New Roman"/>
        <color theme="1"/>
        <sz val="10.0"/>
        <vertAlign val="subscript"/>
      </rPr>
      <t>H</t>
    </r>
    <r>
      <rPr>
        <rFont val="Times New Roman"/>
        <color theme="1"/>
        <sz val="10.0"/>
      </rPr>
      <t xml:space="preserve">2O </t>
    </r>
  </si>
  <si>
    <r>
      <rPr>
        <rFont val="Times New Roman"/>
        <color theme="1"/>
        <sz val="10.0"/>
      </rPr>
      <t xml:space="preserve"> pH-</t>
    </r>
    <r>
      <rPr>
        <rFont val="Times New Roman"/>
        <color theme="1"/>
        <sz val="10.0"/>
        <vertAlign val="subscript"/>
      </rPr>
      <t>H</t>
    </r>
    <r>
      <rPr>
        <rFont val="Times New Roman"/>
        <color theme="1"/>
        <sz val="10.0"/>
      </rPr>
      <t xml:space="preserve">2O </t>
    </r>
  </si>
  <si>
    <r>
      <rPr>
        <rFont val="Times New Roman"/>
        <color theme="1"/>
        <sz val="10.0"/>
      </rPr>
      <t xml:space="preserve"> pH-</t>
    </r>
    <r>
      <rPr>
        <rFont val="Times New Roman"/>
        <color theme="1"/>
        <sz val="10.0"/>
        <vertAlign val="subscript"/>
      </rPr>
      <t>H</t>
    </r>
    <r>
      <rPr>
        <rFont val="Times New Roman"/>
        <color theme="1"/>
        <sz val="10.0"/>
      </rPr>
      <t xml:space="preserve">2O </t>
    </r>
  </si>
  <si>
    <r>
      <rPr>
        <rFont val="Times New Roman"/>
        <color theme="1"/>
        <sz val="10.0"/>
      </rPr>
      <t xml:space="preserve"> pH-</t>
    </r>
    <r>
      <rPr>
        <rFont val="Times New Roman"/>
        <color theme="1"/>
        <sz val="10.0"/>
        <vertAlign val="subscript"/>
      </rPr>
      <t>H</t>
    </r>
    <r>
      <rPr>
        <rFont val="Times New Roman"/>
        <color theme="1"/>
        <sz val="10.0"/>
      </rPr>
      <t xml:space="preserve">2O </t>
    </r>
  </si>
  <si>
    <r>
      <rPr>
        <rFont val="Times New Roman"/>
        <color theme="1"/>
        <sz val="10.0"/>
      </rPr>
      <t xml:space="preserve"> Materia orgánica </t>
    </r>
  </si>
  <si>
    <r>
      <rPr>
        <rFont val="Times New Roman"/>
        <color theme="1"/>
        <sz val="10.0"/>
      </rPr>
      <t xml:space="preserve"> Materia orgánica </t>
    </r>
  </si>
  <si>
    <r>
      <rPr>
        <rFont val="Times New Roman"/>
        <color theme="1"/>
        <sz val="10.0"/>
      </rPr>
      <t xml:space="preserve"> Materia orgánica </t>
    </r>
  </si>
  <si>
    <r>
      <rPr>
        <rFont val="Times New Roman"/>
        <color theme="1"/>
        <sz val="10.0"/>
      </rPr>
      <t xml:space="preserve"> Materia orgánica </t>
    </r>
  </si>
  <si>
    <t>colorimetria</t>
  </si>
  <si>
    <t xml:space="preserve">Conductividad eléctrica </t>
  </si>
  <si>
    <t xml:space="preserve"> Magnesio</t>
  </si>
  <si>
    <t xml:space="preserve">RAS </t>
  </si>
  <si>
    <t xml:space="preserve">PSI </t>
  </si>
  <si>
    <t>Absolute ST (Acytma)</t>
  </si>
  <si>
    <t>Aceites y grasas</t>
  </si>
  <si>
    <t xml:space="preserve">suelos </t>
  </si>
  <si>
    <t>9920 mg/kg</t>
  </si>
  <si>
    <t>752 mg/kg</t>
  </si>
  <si>
    <t>141 ug/kg</t>
  </si>
  <si>
    <t>154 ug/kg</t>
  </si>
  <si>
    <t>-0.98</t>
  </si>
  <si>
    <t>Tolueno</t>
  </si>
  <si>
    <t>107 ug/kg</t>
  </si>
  <si>
    <t>109 ug/kg</t>
  </si>
  <si>
    <t>-0.19</t>
  </si>
  <si>
    <t>Xileno</t>
  </si>
  <si>
    <t>289 ug/kg</t>
  </si>
  <si>
    <t>-0.15</t>
  </si>
  <si>
    <t>345 mg</t>
  </si>
  <si>
    <t>348 mg</t>
  </si>
  <si>
    <t xml:space="preserve">Sólidos Volátiles </t>
  </si>
  <si>
    <t>240 mg</t>
  </si>
  <si>
    <t>241 mg</t>
  </si>
  <si>
    <t xml:space="preserve">Sólidos Fijos </t>
  </si>
  <si>
    <t>104 mg</t>
  </si>
  <si>
    <t>106 mg</t>
  </si>
  <si>
    <t>125 mg/kg</t>
  </si>
  <si>
    <t>177 mg/kg</t>
  </si>
  <si>
    <t>R=17,7-195</t>
  </si>
  <si>
    <t>1050 mg/kg</t>
  </si>
  <si>
    <t>544 mg/kg</t>
  </si>
  <si>
    <t>R=54,4-1064</t>
  </si>
  <si>
    <t>Nitrógeno</t>
  </si>
  <si>
    <t>Volumetría</t>
  </si>
  <si>
    <t>Parámetro</t>
  </si>
  <si>
    <t xml:space="preserve">Tecnicas </t>
  </si>
  <si>
    <t xml:space="preserve">Rango de aceptación del proveedor </t>
  </si>
  <si>
    <t>17,7  - 195 mg/kg</t>
  </si>
  <si>
    <t>1080 mg/kg</t>
  </si>
  <si>
    <t>54,4 - 1064 mg/kg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</si>
</sst>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4">
    <numFmt numFmtId="164" formatCode="mmm\-yyyy"/>
    <numFmt numFmtId="165" formatCode="mmm\ yyyy"/>
    <numFmt numFmtId="166" formatCode="d\ \-mmmm\ yyyy"/>
    <numFmt numFmtId="167" formatCode="mmmm\ yyyy"/>
    <numFmt numFmtId="168" formatCode="dd\-mmmm"/>
    <numFmt numFmtId="169" formatCode="d\ mmmm\ yyyy"/>
    <numFmt numFmtId="170" formatCode="dd\-mm\-yyyy"/>
    <numFmt numFmtId="171" formatCode="d/mm/yyyy"/>
    <numFmt numFmtId="172" formatCode="mmmm&quot; &quot;yyyy"/>
    <numFmt numFmtId="173" formatCode="#,##0.000"/>
    <numFmt numFmtId="174" formatCode="0.000"/>
    <numFmt numFmtId="175" formatCode="d\-m\-yyyy"/>
    <numFmt numFmtId="176" formatCode="0.0"/>
    <numFmt numFmtId="177" formatCode="d\.m"/>
  </numFmts>
  <fonts count="21">
    <font>
      <sz val="11.0"/>
      <color rgb="FF000000"/>
      <name val="Calibri"/>
      <scheme val="minor"/>
    </font>
    <font>
      <sz val="10.0"/>
      <color rgb="FF000000"/>
      <name val="Calibri"/>
    </font>
    <font>
      <b/>
      <u/>
      <sz val="10.0"/>
      <color rgb="FF000000"/>
      <name val="Times New Roman"/>
    </font>
    <font>
      <b/>
      <sz val="10.0"/>
      <color rgb="FF000000"/>
      <name val="Calibri"/>
    </font>
    <font/>
    <font>
      <sz val="10.0"/>
      <color rgb="FF000000"/>
      <name val="Arial"/>
    </font>
    <font>
      <sz val="11.0"/>
      <color rgb="FF000000"/>
      <name val="Calibri"/>
    </font>
    <font>
      <sz val="10.0"/>
      <color theme="1"/>
      <name val="Calibri"/>
    </font>
    <font>
      <sz val="10.0"/>
      <color rgb="FF222222"/>
      <name val="Calibri"/>
    </font>
    <font>
      <b/>
      <u/>
      <sz val="10.0"/>
      <color rgb="FF000000"/>
      <name val="Calibri"/>
    </font>
    <font>
      <sz val="10.0"/>
      <color theme="1"/>
      <name val="Times New Roman"/>
    </font>
    <font>
      <sz val="10.0"/>
      <color rgb="FF000000"/>
      <name val="Times New Roman"/>
    </font>
    <font>
      <b/>
      <sz val="10.0"/>
      <color rgb="FF000000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sz val="10.0"/>
      <color rgb="FFFF0000"/>
      <name val="Times New Roman"/>
    </font>
    <font>
      <sz val="9.0"/>
      <color theme="1"/>
      <name val="Arial"/>
    </font>
    <font>
      <sz val="9.0"/>
      <color rgb="FF000000"/>
      <name val="Arial"/>
    </font>
    <font>
      <b/>
      <sz val="9.0"/>
      <color rgb="FF000000"/>
      <name val="Arial"/>
    </font>
    <font>
      <b/>
      <sz val="9.0"/>
      <color theme="1"/>
      <name val="Arial"/>
    </font>
    <font>
      <sz val="9.0"/>
      <color rgb="FFFF0000"/>
      <name val="Arial"/>
    </font>
  </fonts>
  <fills count="20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00FF"/>
        <bgColor rgb="FF0000FF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FFD966"/>
        <bgColor rgb="FFFFD966"/>
      </patternFill>
    </fill>
  </fills>
  <borders count="78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42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3" numFmtId="0" xfId="0" applyFont="1"/>
    <xf borderId="0" fillId="0" fontId="3" numFmtId="0" xfId="0" applyAlignment="1" applyFont="1">
      <alignment horizontal="right"/>
    </xf>
    <xf borderId="0" fillId="0" fontId="1" numFmtId="0" xfId="0" applyAlignment="1" applyFont="1">
      <alignment horizontal="left"/>
    </xf>
    <xf borderId="1" fillId="0" fontId="3" numFmtId="0" xfId="0" applyAlignment="1" applyBorder="1" applyFont="1">
      <alignment horizontal="center"/>
    </xf>
    <xf borderId="2" fillId="0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/>
    </xf>
    <xf borderId="3" fillId="0" fontId="3" numFmtId="0" xfId="0" applyAlignment="1" applyBorder="1" applyFont="1">
      <alignment horizontal="center" shrinkToFit="0" wrapText="1"/>
    </xf>
    <xf borderId="4" fillId="0" fontId="3" numFmtId="0" xfId="0" applyAlignment="1" applyBorder="1" applyFont="1">
      <alignment horizontal="center" shrinkToFit="0" wrapText="1"/>
    </xf>
    <xf borderId="5" fillId="0" fontId="4" numFmtId="0" xfId="0" applyBorder="1" applyFont="1"/>
    <xf borderId="6" fillId="0" fontId="3" numFmtId="0" xfId="0" applyAlignment="1" applyBorder="1" applyFont="1">
      <alignment horizontal="center" shrinkToFit="0" wrapText="1"/>
    </xf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0" fontId="3" numFmtId="0" xfId="0" applyAlignment="1" applyBorder="1" applyFont="1">
      <alignment horizontal="center" shrinkToFit="0" wrapText="1"/>
    </xf>
    <xf borderId="12" fillId="0" fontId="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15" fillId="0" fontId="1" numFmtId="0" xfId="0" applyBorder="1" applyFont="1"/>
    <xf borderId="16" fillId="0" fontId="1" numFmtId="17" xfId="0" applyBorder="1" applyFont="1" applyNumberFormat="1"/>
    <xf borderId="16" fillId="0" fontId="1" numFmtId="0" xfId="0" applyBorder="1" applyFont="1"/>
    <xf borderId="17" fillId="0" fontId="1" numFmtId="0" xfId="0" applyBorder="1" applyFont="1"/>
    <xf borderId="16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19" fillId="0" fontId="1" numFmtId="9" xfId="0" applyAlignment="1" applyBorder="1" applyFont="1" applyNumberFormat="1">
      <alignment horizontal="center" vertical="center"/>
    </xf>
    <xf borderId="15" fillId="0" fontId="1" numFmtId="0" xfId="0" applyAlignment="1" applyBorder="1" applyFont="1">
      <alignment horizontal="center" vertical="center"/>
    </xf>
    <xf borderId="18" fillId="0" fontId="4" numFmtId="0" xfId="0" applyBorder="1" applyFont="1"/>
    <xf borderId="20" fillId="0" fontId="1" numFmtId="0" xfId="0" applyBorder="1" applyFont="1"/>
    <xf borderId="17" fillId="0" fontId="1" numFmtId="17" xfId="0" applyBorder="1" applyFont="1" applyNumberFormat="1"/>
    <xf borderId="17" fillId="0" fontId="1" numFmtId="17" xfId="0" applyAlignment="1" applyBorder="1" applyFont="1" applyNumberFormat="1">
      <alignment horizontal="center" vertical="center"/>
    </xf>
    <xf borderId="21" fillId="0" fontId="1" numFmtId="0" xfId="0" applyAlignment="1" applyBorder="1" applyFont="1">
      <alignment horizontal="center" shrinkToFit="0" vertical="center" wrapText="1"/>
    </xf>
    <xf borderId="21" fillId="0" fontId="1" numFmtId="0" xfId="0" applyAlignment="1" applyBorder="1" applyFont="1">
      <alignment horizontal="center" vertical="center"/>
    </xf>
    <xf borderId="22" fillId="0" fontId="1" numFmtId="0" xfId="0" applyAlignment="1" applyBorder="1" applyFont="1">
      <alignment horizontal="center" vertical="center"/>
    </xf>
    <xf borderId="19" fillId="0" fontId="1" numFmtId="9" xfId="0" applyAlignment="1" applyBorder="1" applyFont="1" applyNumberFormat="1">
      <alignment horizontal="center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23" fillId="2" fontId="1" numFmtId="0" xfId="0" applyBorder="1" applyFill="1" applyFont="1"/>
    <xf borderId="24" fillId="2" fontId="1" numFmtId="17" xfId="0" applyBorder="1" applyFont="1" applyNumberFormat="1"/>
    <xf borderId="25" fillId="2" fontId="1" numFmtId="0" xfId="0" applyBorder="1" applyFont="1"/>
    <xf borderId="24" fillId="2" fontId="1" numFmtId="0" xfId="0" applyBorder="1" applyFont="1"/>
    <xf borderId="26" fillId="2" fontId="1" numFmtId="0" xfId="0" applyAlignment="1" applyBorder="1" applyFont="1">
      <alignment horizontal="center" vertical="center"/>
    </xf>
    <xf borderId="26" fillId="2" fontId="5" numFmtId="0" xfId="0" applyAlignment="1" applyBorder="1" applyFont="1">
      <alignment horizontal="center" vertical="center"/>
    </xf>
    <xf borderId="2" fillId="2" fontId="5" numFmtId="0" xfId="0" applyAlignment="1" applyBorder="1" applyFont="1">
      <alignment horizontal="center" vertical="center"/>
    </xf>
    <xf borderId="27" fillId="2" fontId="1" numFmtId="0" xfId="0" applyAlignment="1" applyBorder="1" applyFont="1">
      <alignment horizontal="center" vertical="center"/>
    </xf>
    <xf borderId="28" fillId="2" fontId="1" numFmtId="0" xfId="0" applyAlignment="1" applyBorder="1" applyFont="1">
      <alignment horizontal="center" shrinkToFit="0" vertical="center" wrapText="1"/>
    </xf>
    <xf borderId="29" fillId="2" fontId="1" numFmtId="0" xfId="0" applyAlignment="1" applyBorder="1" applyFont="1">
      <alignment horizontal="center" shrinkToFit="0" vertical="center" wrapText="1"/>
    </xf>
    <xf borderId="30" fillId="2" fontId="1" numFmtId="0" xfId="0" applyBorder="1" applyFont="1"/>
    <xf borderId="31" fillId="2" fontId="1" numFmtId="17" xfId="0" applyBorder="1" applyFont="1" applyNumberFormat="1"/>
    <xf borderId="32" fillId="2" fontId="1" numFmtId="0" xfId="0" applyBorder="1" applyFont="1"/>
    <xf borderId="31" fillId="2" fontId="1" numFmtId="0" xfId="0" applyBorder="1" applyFont="1"/>
    <xf borderId="33" fillId="2" fontId="1" numFmtId="0" xfId="0" applyAlignment="1" applyBorder="1" applyFont="1">
      <alignment horizontal="center" vertical="center"/>
    </xf>
    <xf borderId="34" fillId="2" fontId="1" numFmtId="0" xfId="0" applyAlignment="1" applyBorder="1" applyFont="1">
      <alignment horizontal="center" vertical="center"/>
    </xf>
    <xf borderId="35" fillId="0" fontId="4" numFmtId="0" xfId="0" applyBorder="1" applyFont="1"/>
    <xf borderId="36" fillId="0" fontId="4" numFmtId="0" xfId="0" applyBorder="1" applyFont="1"/>
    <xf borderId="21" fillId="0" fontId="1" numFmtId="0" xfId="0" applyBorder="1" applyFont="1"/>
    <xf borderId="22" fillId="0" fontId="5" numFmtId="0" xfId="0" applyAlignment="1" applyBorder="1" applyFont="1">
      <alignment horizontal="center" vertical="center"/>
    </xf>
    <xf borderId="37" fillId="0" fontId="1" numFmtId="0" xfId="0" applyAlignment="1" applyBorder="1" applyFont="1">
      <alignment horizontal="center" vertical="center"/>
    </xf>
    <xf borderId="19" fillId="0" fontId="1" numFmtId="0" xfId="0" applyAlignment="1" applyBorder="1" applyFont="1">
      <alignment horizontal="center" shrinkToFit="0" vertical="center" wrapText="1"/>
    </xf>
    <xf borderId="38" fillId="2" fontId="1" numFmtId="0" xfId="0" applyBorder="1" applyFont="1"/>
    <xf borderId="39" fillId="2" fontId="1" numFmtId="17" xfId="0" applyBorder="1" applyFont="1" applyNumberFormat="1"/>
    <xf borderId="40" fillId="2" fontId="1" numFmtId="0" xfId="0" applyAlignment="1" applyBorder="1" applyFont="1">
      <alignment shrinkToFit="0" wrapText="1"/>
    </xf>
    <xf borderId="39" fillId="2" fontId="1" numFmtId="0" xfId="0" applyBorder="1" applyFont="1"/>
    <xf borderId="40" fillId="2" fontId="1" numFmtId="0" xfId="0" applyBorder="1" applyFont="1"/>
    <xf borderId="41" fillId="2" fontId="1" numFmtId="0" xfId="0" applyAlignment="1" applyBorder="1" applyFont="1">
      <alignment horizontal="center" vertical="center"/>
    </xf>
    <xf borderId="41" fillId="2" fontId="5" numFmtId="0" xfId="0" applyAlignment="1" applyBorder="1" applyFont="1">
      <alignment horizontal="center" vertical="center"/>
    </xf>
    <xf borderId="39" fillId="2" fontId="5" numFmtId="0" xfId="0" applyAlignment="1" applyBorder="1" applyFont="1">
      <alignment horizontal="center" vertical="center"/>
    </xf>
    <xf borderId="42" fillId="2" fontId="3" numFmtId="0" xfId="0" applyAlignment="1" applyBorder="1" applyFont="1">
      <alignment horizontal="center" vertical="center"/>
    </xf>
    <xf borderId="43" fillId="2" fontId="1" numFmtId="0" xfId="0" applyAlignment="1" applyBorder="1" applyFont="1">
      <alignment horizontal="center" vertical="center"/>
    </xf>
    <xf borderId="38" fillId="2" fontId="1" numFmtId="0" xfId="0" applyAlignment="1" applyBorder="1" applyFont="1">
      <alignment horizontal="center" vertical="center"/>
    </xf>
    <xf borderId="44" fillId="2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shrinkToFit="0" vertical="center" wrapText="1"/>
    </xf>
    <xf borderId="36" fillId="0" fontId="1" numFmtId="0" xfId="0" applyBorder="1" applyFont="1"/>
    <xf borderId="9" fillId="0" fontId="1" numFmtId="17" xfId="0" applyBorder="1" applyFont="1" applyNumberFormat="1"/>
    <xf borderId="45" fillId="0" fontId="1" numFmtId="0" xfId="0" applyAlignment="1" applyBorder="1" applyFont="1">
      <alignment shrinkToFit="0" wrapText="1"/>
    </xf>
    <xf borderId="9" fillId="0" fontId="1" numFmtId="0" xfId="0" applyBorder="1" applyFont="1"/>
    <xf borderId="45" fillId="0" fontId="1" numFmtId="0" xfId="0" applyBorder="1" applyFont="1"/>
    <xf borderId="45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 vertical="center"/>
    </xf>
    <xf borderId="35" fillId="0" fontId="1" numFmtId="0" xfId="0" applyAlignment="1" applyBorder="1" applyFont="1">
      <alignment horizontal="center" shrinkToFit="0" vertical="center" wrapText="1"/>
    </xf>
    <xf borderId="45" fillId="0" fontId="1" numFmtId="0" xfId="0" applyAlignment="1" applyBorder="1" applyFont="1">
      <alignment horizontal="left" vertical="center"/>
    </xf>
    <xf borderId="46" fillId="0" fontId="4" numFmtId="0" xfId="0" applyBorder="1" applyFont="1"/>
    <xf borderId="47" fillId="0" fontId="4" numFmtId="0" xfId="0" applyBorder="1" applyFont="1"/>
    <xf borderId="48" fillId="0" fontId="4" numFmtId="0" xfId="0" applyBorder="1" applyFont="1"/>
    <xf borderId="49" fillId="0" fontId="4" numFmtId="0" xfId="0" applyBorder="1" applyFont="1"/>
    <xf borderId="50" fillId="0" fontId="4" numFmtId="0" xfId="0" applyBorder="1" applyFont="1"/>
    <xf borderId="51" fillId="0" fontId="1" numFmtId="0" xfId="0" applyBorder="1" applyFont="1"/>
    <xf borderId="51" fillId="0" fontId="1" numFmtId="17" xfId="0" applyBorder="1" applyFont="1" applyNumberFormat="1"/>
    <xf borderId="51" fillId="0" fontId="1" numFmtId="0" xfId="0" applyAlignment="1" applyBorder="1" applyFont="1">
      <alignment shrinkToFit="0" wrapText="1"/>
    </xf>
    <xf borderId="51" fillId="3" fontId="1" numFmtId="0" xfId="0" applyAlignment="1" applyBorder="1" applyFill="1" applyFont="1">
      <alignment horizontal="center" vertical="center"/>
    </xf>
    <xf borderId="51" fillId="4" fontId="1" numFmtId="0" xfId="0" applyAlignment="1" applyBorder="1" applyFill="1" applyFont="1">
      <alignment horizontal="center" vertical="center"/>
    </xf>
    <xf borderId="51" fillId="0" fontId="1" numFmtId="164" xfId="0" applyAlignment="1" applyBorder="1" applyFont="1" applyNumberFormat="1">
      <alignment horizontal="center"/>
    </xf>
    <xf borderId="51" fillId="5" fontId="1" numFmtId="0" xfId="0" applyAlignment="1" applyBorder="1" applyFill="1" applyFont="1">
      <alignment horizontal="right" vertical="center"/>
    </xf>
    <xf borderId="52" fillId="0" fontId="1" numFmtId="0" xfId="0" applyAlignment="1" applyBorder="1" applyFont="1">
      <alignment shrinkToFit="0" vertical="top" wrapText="1"/>
    </xf>
    <xf borderId="53" fillId="0" fontId="4" numFmtId="0" xfId="0" applyBorder="1" applyFont="1"/>
    <xf borderId="51" fillId="0" fontId="1" numFmtId="9" xfId="0" applyAlignment="1" applyBorder="1" applyFont="1" applyNumberFormat="1">
      <alignment horizontal="right"/>
    </xf>
    <xf borderId="52" fillId="0" fontId="1" numFmtId="0" xfId="0" applyBorder="1" applyFont="1"/>
    <xf borderId="51" fillId="0" fontId="1" numFmtId="17" xfId="0" applyAlignment="1" applyBorder="1" applyFont="1" applyNumberFormat="1">
      <alignment horizontal="right"/>
    </xf>
    <xf borderId="51" fillId="0" fontId="1" numFmtId="0" xfId="0" applyAlignment="1" applyBorder="1" applyFont="1">
      <alignment horizontal="left" shrinkToFit="0" wrapText="1"/>
    </xf>
    <xf borderId="51" fillId="0" fontId="1" numFmtId="0" xfId="0" applyAlignment="1" applyBorder="1" applyFont="1">
      <alignment horizontal="left" shrinkToFit="0" vertical="center" wrapText="1"/>
    </xf>
    <xf borderId="51" fillId="0" fontId="1" numFmtId="0" xfId="0" applyAlignment="1" applyBorder="1" applyFont="1">
      <alignment horizontal="left"/>
    </xf>
    <xf borderId="51" fillId="0" fontId="1" numFmtId="0" xfId="0" applyAlignment="1" applyBorder="1" applyFont="1">
      <alignment horizontal="center" vertical="center"/>
    </xf>
    <xf borderId="51" fillId="5" fontId="1" numFmtId="0" xfId="0" applyAlignment="1" applyBorder="1" applyFont="1">
      <alignment horizontal="center" shrinkToFit="0" vertical="center" wrapText="1"/>
    </xf>
    <xf borderId="52" fillId="0" fontId="1" numFmtId="0" xfId="0" applyAlignment="1" applyBorder="1" applyFont="1">
      <alignment shrinkToFit="0" wrapText="1"/>
    </xf>
    <xf borderId="51" fillId="0" fontId="1" numFmtId="165" xfId="0" applyAlignment="1" applyBorder="1" applyFont="1" applyNumberFormat="1">
      <alignment horizontal="center"/>
    </xf>
    <xf borderId="52" fillId="0" fontId="1" numFmtId="0" xfId="0" applyAlignment="1" applyBorder="1" applyFont="1">
      <alignment horizontal="center" shrinkToFit="0" vertical="center" wrapText="1"/>
    </xf>
    <xf borderId="51" fillId="0" fontId="1" numFmtId="0" xfId="0" applyAlignment="1" applyBorder="1" applyFont="1">
      <alignment horizontal="center"/>
    </xf>
    <xf borderId="51" fillId="3" fontId="1" numFmtId="0" xfId="0" applyAlignment="1" applyBorder="1" applyFont="1">
      <alignment horizontal="center" shrinkToFit="0" vertical="center" wrapText="1"/>
    </xf>
    <xf borderId="52" fillId="0" fontId="6" numFmtId="0" xfId="0" applyAlignment="1" applyBorder="1" applyFont="1">
      <alignment horizontal="left" shrinkToFit="0" wrapText="1"/>
    </xf>
    <xf borderId="51" fillId="3" fontId="1" numFmtId="0" xfId="0" applyAlignment="1" applyBorder="1" applyFont="1">
      <alignment horizontal="center"/>
    </xf>
    <xf borderId="51" fillId="4" fontId="1" numFmtId="0" xfId="0" applyAlignment="1" applyBorder="1" applyFont="1">
      <alignment horizontal="center"/>
    </xf>
    <xf borderId="51" fillId="5" fontId="1" numFmtId="0" xfId="0" applyAlignment="1" applyBorder="1" applyFont="1">
      <alignment horizontal="left" shrinkToFit="0" vertical="center" wrapText="1"/>
    </xf>
    <xf borderId="52" fillId="0" fontId="1" numFmtId="0" xfId="0" applyAlignment="1" applyBorder="1" applyFont="1">
      <alignment horizontal="left" shrinkToFit="0" wrapText="1"/>
    </xf>
    <xf borderId="51" fillId="3" fontId="5" numFmtId="0" xfId="0" applyAlignment="1" applyBorder="1" applyFont="1">
      <alignment horizontal="center"/>
    </xf>
    <xf borderId="51" fillId="3" fontId="1" numFmtId="0" xfId="0" applyAlignment="1" applyBorder="1" applyFont="1">
      <alignment shrinkToFit="0" wrapText="1"/>
    </xf>
    <xf borderId="52" fillId="0" fontId="1" numFmtId="0" xfId="0" applyAlignment="1" applyBorder="1" applyFont="1">
      <alignment horizontal="left"/>
    </xf>
    <xf borderId="51" fillId="6" fontId="1" numFmtId="0" xfId="0" applyBorder="1" applyFill="1" applyFont="1"/>
    <xf borderId="51" fillId="6" fontId="1" numFmtId="17" xfId="0" applyBorder="1" applyFont="1" applyNumberFormat="1"/>
    <xf borderId="51" fillId="6" fontId="1" numFmtId="0" xfId="0" applyAlignment="1" applyBorder="1" applyFont="1">
      <alignment shrinkToFit="0" vertical="center" wrapText="1"/>
    </xf>
    <xf borderId="51" fillId="6" fontId="1" numFmtId="0" xfId="0" applyAlignment="1" applyBorder="1" applyFont="1">
      <alignment shrinkToFit="0" wrapText="1"/>
    </xf>
    <xf borderId="51" fillId="6" fontId="1" numFmtId="0" xfId="0" applyAlignment="1" applyBorder="1" applyFont="1">
      <alignment horizontal="center" shrinkToFit="0" wrapText="1"/>
    </xf>
    <xf borderId="51" fillId="6" fontId="1" numFmtId="0" xfId="0" applyAlignment="1" applyBorder="1" applyFont="1">
      <alignment horizontal="center"/>
    </xf>
    <xf borderId="51" fillId="6" fontId="1" numFmtId="0" xfId="0" applyAlignment="1" applyBorder="1" applyFont="1">
      <alignment horizontal="right"/>
    </xf>
    <xf borderId="52" fillId="6" fontId="1" numFmtId="0" xfId="0" applyAlignment="1" applyBorder="1" applyFont="1">
      <alignment horizontal="center"/>
    </xf>
    <xf borderId="51" fillId="6" fontId="6" numFmtId="0" xfId="0" applyBorder="1" applyFont="1"/>
    <xf borderId="51" fillId="3" fontId="1" numFmtId="0" xfId="0" applyAlignment="1" applyBorder="1" applyFont="1">
      <alignment horizontal="right"/>
    </xf>
    <xf borderId="52" fillId="0" fontId="1" numFmtId="0" xfId="0" applyAlignment="1" applyBorder="1" applyFont="1">
      <alignment horizontal="center"/>
    </xf>
    <xf borderId="51" fillId="4" fontId="1" numFmtId="0" xfId="0" applyBorder="1" applyFont="1"/>
    <xf borderId="51" fillId="5" fontId="1" numFmtId="0" xfId="0" applyAlignment="1" applyBorder="1" applyFont="1">
      <alignment shrinkToFit="0" vertical="center" wrapText="1"/>
    </xf>
    <xf borderId="52" fillId="0" fontId="1" numFmtId="0" xfId="0" applyAlignment="1" applyBorder="1" applyFont="1">
      <alignment horizontal="center" shrinkToFit="0" wrapText="1"/>
    </xf>
    <xf borderId="51" fillId="0" fontId="1" numFmtId="165" xfId="0" applyBorder="1" applyFont="1" applyNumberFormat="1"/>
    <xf borderId="53" fillId="0" fontId="1" numFmtId="0" xfId="0" applyBorder="1" applyFont="1"/>
    <xf borderId="51" fillId="0" fontId="1" numFmtId="164" xfId="0" applyBorder="1" applyFont="1" applyNumberFormat="1"/>
    <xf borderId="51" fillId="3" fontId="1" numFmtId="0" xfId="0" applyBorder="1" applyFont="1"/>
    <xf borderId="28" fillId="0" fontId="3" numFmtId="0" xfId="0" applyAlignment="1" applyBorder="1" applyFont="1">
      <alignment horizontal="center" shrinkToFit="0" wrapText="1"/>
    </xf>
    <xf borderId="54" fillId="0" fontId="3" numFmtId="0" xfId="0" applyAlignment="1" applyBorder="1" applyFont="1">
      <alignment horizontal="center" shrinkToFit="0" wrapText="1"/>
    </xf>
    <xf borderId="55" fillId="0" fontId="3" numFmtId="0" xfId="0" applyAlignment="1" applyBorder="1" applyFont="1">
      <alignment horizontal="center" shrinkToFit="0" wrapText="1"/>
    </xf>
    <xf borderId="56" fillId="4" fontId="1" numFmtId="0" xfId="0" applyAlignment="1" applyBorder="1" applyFont="1">
      <alignment vertical="top"/>
    </xf>
    <xf borderId="57" fillId="4" fontId="1" numFmtId="49" xfId="0" applyAlignment="1" applyBorder="1" applyFont="1" applyNumberFormat="1">
      <alignment shrinkToFit="0" vertical="top" wrapText="1"/>
    </xf>
    <xf borderId="57" fillId="4" fontId="1" numFmtId="0" xfId="0" applyAlignment="1" applyBorder="1" applyFont="1">
      <alignment shrinkToFit="0" vertical="top" wrapText="1"/>
    </xf>
    <xf borderId="57" fillId="4" fontId="1" numFmtId="0" xfId="0" applyAlignment="1" applyBorder="1" applyFont="1">
      <alignment vertical="top"/>
    </xf>
    <xf borderId="56" fillId="4" fontId="1" numFmtId="0" xfId="0" applyAlignment="1" applyBorder="1" applyFont="1">
      <alignment horizontal="left" vertical="top"/>
    </xf>
    <xf borderId="39" fillId="3" fontId="1" numFmtId="0" xfId="0" applyAlignment="1" applyBorder="1" applyFont="1">
      <alignment horizontal="center" vertical="top"/>
    </xf>
    <xf borderId="39" fillId="4" fontId="1" numFmtId="0" xfId="0" applyAlignment="1" applyBorder="1" applyFont="1">
      <alignment horizontal="center" vertical="top"/>
    </xf>
    <xf borderId="57" fillId="4" fontId="1" numFmtId="0" xfId="0" applyAlignment="1" applyBorder="1" applyFont="1">
      <alignment horizontal="center" vertical="top"/>
    </xf>
    <xf borderId="56" fillId="3" fontId="1" numFmtId="0" xfId="0" applyAlignment="1" applyBorder="1" applyFont="1">
      <alignment horizontal="right" shrinkToFit="0" vertical="top" wrapText="1"/>
    </xf>
    <xf borderId="52" fillId="4" fontId="1" numFmtId="0" xfId="0" applyAlignment="1" applyBorder="1" applyFont="1">
      <alignment shrinkToFit="0" vertical="top" wrapText="1"/>
    </xf>
    <xf borderId="51" fillId="4" fontId="1" numFmtId="0" xfId="0" applyAlignment="1" applyBorder="1" applyFont="1">
      <alignment vertical="top"/>
    </xf>
    <xf borderId="51" fillId="4" fontId="1" numFmtId="49" xfId="0" applyAlignment="1" applyBorder="1" applyFont="1" applyNumberFormat="1">
      <alignment shrinkToFit="0" vertical="top" wrapText="1"/>
    </xf>
    <xf borderId="51" fillId="4" fontId="1" numFmtId="0" xfId="0" applyAlignment="1" applyBorder="1" applyFont="1">
      <alignment shrinkToFit="0" vertical="top" wrapText="1"/>
    </xf>
    <xf borderId="51" fillId="4" fontId="1" numFmtId="0" xfId="0" applyAlignment="1" applyBorder="1" applyFont="1">
      <alignment horizontal="left" vertical="top"/>
    </xf>
    <xf borderId="51" fillId="3" fontId="1" numFmtId="0" xfId="0" applyAlignment="1" applyBorder="1" applyFont="1">
      <alignment horizontal="center" vertical="top"/>
    </xf>
    <xf borderId="51" fillId="4" fontId="1" numFmtId="0" xfId="0" applyAlignment="1" applyBorder="1" applyFont="1">
      <alignment horizontal="center" vertical="top"/>
    </xf>
    <xf borderId="51" fillId="5" fontId="1" numFmtId="0" xfId="0" applyAlignment="1" applyBorder="1" applyFont="1">
      <alignment horizontal="right" shrinkToFit="0" vertical="top" wrapText="1"/>
    </xf>
    <xf borderId="52" fillId="4" fontId="1" numFmtId="0" xfId="0" applyAlignment="1" applyBorder="1" applyFont="1">
      <alignment vertical="top"/>
    </xf>
    <xf borderId="51" fillId="4" fontId="1" numFmtId="166" xfId="0" applyAlignment="1" applyBorder="1" applyFont="1" applyNumberFormat="1">
      <alignment horizontal="right" shrinkToFit="0" vertical="top" wrapText="1"/>
    </xf>
    <xf borderId="51" fillId="4" fontId="1" numFmtId="0" xfId="0" applyAlignment="1" applyBorder="1" applyFont="1">
      <alignment horizontal="left" shrinkToFit="0" vertical="top" wrapText="1"/>
    </xf>
    <xf borderId="51" fillId="3" fontId="1" numFmtId="0" xfId="0" applyAlignment="1" applyBorder="1" applyFont="1">
      <alignment horizontal="center" shrinkToFit="0" vertical="top" wrapText="1"/>
    </xf>
    <xf borderId="51" fillId="4" fontId="1" numFmtId="167" xfId="0" applyAlignment="1" applyBorder="1" applyFont="1" applyNumberFormat="1">
      <alignment shrinkToFit="0" vertical="top" wrapText="1"/>
    </xf>
    <xf borderId="51" fillId="4" fontId="1" numFmtId="0" xfId="0" applyAlignment="1" applyBorder="1" applyFont="1">
      <alignment horizontal="center" shrinkToFit="0" vertical="top" wrapText="1"/>
    </xf>
    <xf borderId="51" fillId="4" fontId="1" numFmtId="168" xfId="0" applyAlignment="1" applyBorder="1" applyFont="1" applyNumberFormat="1">
      <alignment shrinkToFit="0" vertical="top" wrapText="1"/>
    </xf>
    <xf borderId="51" fillId="4" fontId="1" numFmtId="0" xfId="0" applyAlignment="1" applyBorder="1" applyFont="1">
      <alignment horizontal="right" vertical="top"/>
    </xf>
    <xf borderId="0" fillId="0" fontId="7" numFmtId="0" xfId="0" applyFont="1"/>
    <xf borderId="51" fillId="7" fontId="1" numFmtId="0" xfId="0" applyAlignment="1" applyBorder="1" applyFill="1" applyFont="1">
      <alignment horizontal="center" vertical="top"/>
    </xf>
    <xf borderId="51" fillId="7" fontId="1" numFmtId="0" xfId="0" applyAlignment="1" applyBorder="1" applyFont="1">
      <alignment horizontal="center" shrinkToFit="0" vertical="top" wrapText="1"/>
    </xf>
    <xf borderId="51" fillId="4" fontId="1" numFmtId="164" xfId="0" applyAlignment="1" applyBorder="1" applyFont="1" applyNumberFormat="1">
      <alignment horizontal="center" vertical="top"/>
    </xf>
    <xf borderId="51" fillId="4" fontId="1" numFmtId="167" xfId="0" applyAlignment="1" applyBorder="1" applyFont="1" applyNumberFormat="1">
      <alignment vertical="top"/>
    </xf>
    <xf borderId="51" fillId="4" fontId="1" numFmtId="17" xfId="0" applyAlignment="1" applyBorder="1" applyFont="1" applyNumberFormat="1">
      <alignment horizontal="right" vertical="top"/>
    </xf>
    <xf borderId="51" fillId="4" fontId="1" numFmtId="165" xfId="0" applyAlignment="1" applyBorder="1" applyFont="1" applyNumberFormat="1">
      <alignment vertical="top"/>
    </xf>
    <xf borderId="51" fillId="4" fontId="5" numFmtId="0" xfId="0" applyAlignment="1" applyBorder="1" applyFont="1">
      <alignment horizontal="center" vertical="top"/>
    </xf>
    <xf borderId="51" fillId="4" fontId="1" numFmtId="165" xfId="0" applyAlignment="1" applyBorder="1" applyFont="1" applyNumberFormat="1">
      <alignment horizontal="right" shrinkToFit="0" vertical="top" wrapText="1"/>
    </xf>
    <xf borderId="40" fillId="4" fontId="8" numFmtId="0" xfId="0" applyAlignment="1" applyBorder="1" applyFont="1">
      <alignment shrinkToFit="0" vertical="top" wrapText="1"/>
    </xf>
    <xf borderId="51" fillId="4" fontId="1" numFmtId="17" xfId="0" applyAlignment="1" applyBorder="1" applyFont="1" applyNumberFormat="1">
      <alignment vertical="top"/>
    </xf>
    <xf borderId="58" fillId="0" fontId="7" numFmtId="0" xfId="0" applyAlignment="1" applyBorder="1" applyFont="1">
      <alignment vertical="center"/>
    </xf>
    <xf borderId="11" fillId="0" fontId="7" numFmtId="0" xfId="0" applyAlignment="1" applyBorder="1" applyFont="1">
      <alignment vertical="center"/>
    </xf>
    <xf borderId="59" fillId="0" fontId="7" numFmtId="0" xfId="0" applyAlignment="1" applyBorder="1" applyFont="1">
      <alignment vertical="center"/>
    </xf>
    <xf borderId="0" fillId="0" fontId="7" numFmtId="0" xfId="0" applyAlignment="1" applyFont="1">
      <alignment vertical="center"/>
    </xf>
    <xf borderId="51" fillId="0" fontId="7" numFmtId="0" xfId="0" applyAlignment="1" applyBorder="1" applyFont="1">
      <alignment horizontal="right" shrinkToFit="0" vertical="center" wrapText="1"/>
    </xf>
    <xf borderId="51" fillId="0" fontId="1" numFmtId="0" xfId="0" applyAlignment="1" applyBorder="1" applyFont="1">
      <alignment shrinkToFit="0" vertical="center" wrapText="1"/>
    </xf>
    <xf borderId="49" fillId="0" fontId="7" numFmtId="0" xfId="0" applyAlignment="1" applyBorder="1" applyFont="1">
      <alignment vertical="center"/>
    </xf>
    <xf borderId="60" fillId="0" fontId="7" numFmtId="0" xfId="0" applyAlignment="1" applyBorder="1" applyFont="1">
      <alignment vertical="center"/>
    </xf>
    <xf borderId="0" fillId="0" fontId="9" numFmtId="0" xfId="0" applyAlignment="1" applyFont="1">
      <alignment horizontal="center" vertical="center"/>
    </xf>
    <xf borderId="51" fillId="0" fontId="1" numFmtId="49" xfId="0" applyAlignment="1" applyBorder="1" applyFont="1" applyNumberFormat="1">
      <alignment shrinkToFit="0" vertical="center" wrapText="1"/>
    </xf>
    <xf borderId="61" fillId="0" fontId="7" numFmtId="0" xfId="0" applyAlignment="1" applyBorder="1" applyFont="1">
      <alignment vertical="center"/>
    </xf>
    <xf borderId="62" fillId="0" fontId="7" numFmtId="0" xfId="0" applyAlignment="1" applyBorder="1" applyFont="1">
      <alignment vertical="center"/>
    </xf>
    <xf borderId="63" fillId="0" fontId="7" numFmtId="0" xfId="0" applyAlignment="1" applyBorder="1" applyFont="1">
      <alignment vertical="center"/>
    </xf>
    <xf borderId="51" fillId="0" fontId="7" numFmtId="0" xfId="0" applyAlignment="1" applyBorder="1" applyFont="1">
      <alignment horizontal="left" shrinkToFit="0" vertical="center" wrapText="1"/>
    </xf>
    <xf borderId="0" fillId="0" fontId="7" numFmtId="169" xfId="0" applyAlignment="1" applyFont="1" applyNumberFormat="1">
      <alignment vertical="center"/>
    </xf>
    <xf borderId="63" fillId="0" fontId="3" numFmtId="0" xfId="0" applyAlignment="1" applyBorder="1" applyFont="1">
      <alignment horizontal="center" vertical="center"/>
    </xf>
    <xf borderId="63" fillId="0" fontId="3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 vertical="center"/>
    </xf>
    <xf borderId="51" fillId="0" fontId="1" numFmtId="0" xfId="0" applyAlignment="1" applyBorder="1" applyFont="1">
      <alignment horizontal="left" vertical="center"/>
    </xf>
    <xf borderId="51" fillId="0" fontId="7" numFmtId="0" xfId="0" applyAlignment="1" applyBorder="1" applyFont="1">
      <alignment horizontal="left" vertical="center"/>
    </xf>
    <xf borderId="51" fillId="4" fontId="1" numFmtId="0" xfId="0" applyAlignment="1" applyBorder="1" applyFont="1">
      <alignment horizontal="left" vertical="center"/>
    </xf>
    <xf borderId="51" fillId="4" fontId="7" numFmtId="0" xfId="0" applyAlignment="1" applyBorder="1" applyFont="1">
      <alignment horizontal="left" vertical="center"/>
    </xf>
    <xf borderId="51" fillId="4" fontId="1" numFmtId="0" xfId="0" applyAlignment="1" applyBorder="1" applyFont="1">
      <alignment horizontal="left" shrinkToFit="0" vertical="center" wrapText="1"/>
    </xf>
    <xf borderId="0" fillId="0" fontId="7" numFmtId="0" xfId="0" applyAlignment="1" applyFont="1">
      <alignment horizontal="left" vertical="center"/>
    </xf>
    <xf borderId="40" fillId="4" fontId="8" numFmtId="0" xfId="0" applyAlignment="1" applyBorder="1" applyFont="1">
      <alignment horizontal="left" shrinkToFit="0" vertical="center" wrapText="1"/>
    </xf>
    <xf borderId="58" fillId="0" fontId="10" numFmtId="0" xfId="0" applyBorder="1" applyFont="1"/>
    <xf borderId="11" fillId="0" fontId="10" numFmtId="0" xfId="0" applyBorder="1" applyFont="1"/>
    <xf borderId="59" fillId="0" fontId="10" numFmtId="0" xfId="0" applyBorder="1" applyFont="1"/>
    <xf borderId="0" fillId="0" fontId="10" numFmtId="0" xfId="0" applyFont="1"/>
    <xf borderId="64" fillId="4" fontId="10" numFmtId="0" xfId="0" applyBorder="1" applyFont="1"/>
    <xf borderId="51" fillId="0" fontId="10" numFmtId="0" xfId="0" applyAlignment="1" applyBorder="1" applyFont="1">
      <alignment horizontal="right" shrinkToFit="0" vertical="top" wrapText="1"/>
    </xf>
    <xf borderId="51" fillId="0" fontId="11" numFmtId="0" xfId="0" applyAlignment="1" applyBorder="1" applyFont="1">
      <alignment shrinkToFit="0" vertical="top" wrapText="1"/>
    </xf>
    <xf borderId="0" fillId="0" fontId="11" numFmtId="0" xfId="0" applyFont="1"/>
    <xf borderId="49" fillId="0" fontId="10" numFmtId="0" xfId="0" applyBorder="1" applyFont="1"/>
    <xf borderId="60" fillId="0" fontId="10" numFmtId="0" xfId="0" applyBorder="1" applyFont="1"/>
    <xf borderId="40" fillId="4" fontId="10" numFmtId="0" xfId="0" applyBorder="1" applyFont="1"/>
    <xf borderId="51" fillId="0" fontId="11" numFmtId="49" xfId="0" applyAlignment="1" applyBorder="1" applyFont="1" applyNumberFormat="1">
      <alignment shrinkToFit="0" vertical="top" wrapText="1"/>
    </xf>
    <xf borderId="61" fillId="0" fontId="10" numFmtId="0" xfId="0" applyBorder="1" applyFont="1"/>
    <xf borderId="62" fillId="0" fontId="10" numFmtId="0" xfId="0" applyBorder="1" applyFont="1"/>
    <xf borderId="63" fillId="0" fontId="10" numFmtId="0" xfId="0" applyBorder="1" applyFont="1"/>
    <xf borderId="65" fillId="4" fontId="10" numFmtId="0" xfId="0" applyBorder="1" applyFont="1"/>
    <xf borderId="51" fillId="0" fontId="10" numFmtId="0" xfId="0" applyAlignment="1" applyBorder="1" applyFont="1">
      <alignment horizontal="left" shrinkToFit="0" vertical="top" wrapText="1"/>
    </xf>
    <xf borderId="40" fillId="4" fontId="12" numFmtId="0" xfId="0" applyBorder="1" applyFont="1"/>
    <xf borderId="0" fillId="0" fontId="12" numFmtId="0" xfId="0" applyAlignment="1" applyFont="1">
      <alignment horizontal="right"/>
    </xf>
    <xf borderId="40" fillId="4" fontId="12" numFmtId="0" xfId="0" applyAlignment="1" applyBorder="1" applyFont="1">
      <alignment horizontal="right"/>
    </xf>
    <xf borderId="40" fillId="4" fontId="11" numFmtId="0" xfId="0" applyAlignment="1" applyBorder="1" applyFont="1">
      <alignment horizontal="right"/>
    </xf>
    <xf borderId="0" fillId="0" fontId="11" numFmtId="0" xfId="0" applyAlignment="1" applyFont="1">
      <alignment horizontal="left"/>
    </xf>
    <xf borderId="40" fillId="8" fontId="11" numFmtId="0" xfId="0" applyBorder="1" applyFill="1" applyFont="1"/>
    <xf borderId="0" fillId="0" fontId="10" numFmtId="0" xfId="0" applyAlignment="1" applyFont="1">
      <alignment horizontal="right"/>
    </xf>
    <xf borderId="40" fillId="9" fontId="11" numFmtId="0" xfId="0" applyBorder="1" applyFill="1" applyFont="1"/>
    <xf borderId="40" fillId="10" fontId="11" numFmtId="0" xfId="0" applyBorder="1" applyFill="1" applyFont="1"/>
    <xf borderId="40" fillId="4" fontId="12" numFmtId="9" xfId="0" applyBorder="1" applyFont="1" applyNumberFormat="1"/>
    <xf borderId="40" fillId="11" fontId="11" numFmtId="0" xfId="0" applyAlignment="1" applyBorder="1" applyFill="1" applyFont="1">
      <alignment horizontal="left"/>
    </xf>
    <xf borderId="40" fillId="4" fontId="13" numFmtId="0" xfId="0" applyBorder="1" applyFont="1"/>
    <xf borderId="66" fillId="8" fontId="12" numFmtId="0" xfId="0" applyAlignment="1" applyBorder="1" applyFont="1">
      <alignment horizontal="center" shrinkToFit="0" wrapText="1"/>
    </xf>
    <xf borderId="66" fillId="8" fontId="12" numFmtId="0" xfId="0" applyAlignment="1" applyBorder="1" applyFont="1">
      <alignment horizontal="center"/>
    </xf>
    <xf borderId="67" fillId="8" fontId="12" numFmtId="0" xfId="0" applyAlignment="1" applyBorder="1" applyFont="1">
      <alignment horizontal="center" shrinkToFit="0" wrapText="1"/>
    </xf>
    <xf borderId="12" fillId="8" fontId="12" numFmtId="0" xfId="0" applyAlignment="1" applyBorder="1" applyFont="1">
      <alignment horizontal="center" shrinkToFit="0" wrapText="1"/>
    </xf>
    <xf borderId="67" fillId="2" fontId="12" numFmtId="0" xfId="0" applyAlignment="1" applyBorder="1" applyFont="1">
      <alignment horizontal="center"/>
    </xf>
    <xf borderId="68" fillId="0" fontId="4" numFmtId="0" xfId="0" applyBorder="1" applyFont="1"/>
    <xf borderId="57" fillId="8" fontId="12" numFmtId="0" xfId="0" applyAlignment="1" applyBorder="1" applyFont="1">
      <alignment horizontal="center" shrinkToFit="0" wrapText="1"/>
    </xf>
    <xf borderId="57" fillId="8" fontId="12" numFmtId="0" xfId="0" applyAlignment="1" applyBorder="1" applyFont="1">
      <alignment horizontal="center"/>
    </xf>
    <xf borderId="69" fillId="8" fontId="12" numFmtId="0" xfId="0" applyAlignment="1" applyBorder="1" applyFont="1">
      <alignment horizontal="center" shrinkToFit="0" wrapText="1"/>
    </xf>
    <xf borderId="70" fillId="8" fontId="12" numFmtId="0" xfId="0" applyAlignment="1" applyBorder="1" applyFont="1">
      <alignment horizontal="center" shrinkToFit="0" wrapText="1"/>
    </xf>
    <xf borderId="69" fillId="12" fontId="12" numFmtId="0" xfId="0" applyBorder="1" applyFill="1" applyFont="1"/>
    <xf borderId="51" fillId="12" fontId="12" numFmtId="0" xfId="0" applyBorder="1" applyFont="1"/>
    <xf borderId="57" fillId="8" fontId="11" numFmtId="0" xfId="0" applyBorder="1" applyFont="1"/>
    <xf borderId="47" fillId="0" fontId="11" numFmtId="0" xfId="0" applyBorder="1" applyFont="1"/>
    <xf borderId="47" fillId="0" fontId="11" numFmtId="170" xfId="0" applyBorder="1" applyFont="1" applyNumberFormat="1"/>
    <xf borderId="51" fillId="0" fontId="11" numFmtId="171" xfId="0" applyBorder="1" applyFont="1" applyNumberFormat="1"/>
    <xf borderId="51" fillId="0" fontId="11" numFmtId="0" xfId="0" applyAlignment="1" applyBorder="1" applyFont="1">
      <alignment horizontal="center"/>
    </xf>
    <xf borderId="51" fillId="9" fontId="11" numFmtId="0" xfId="0" applyBorder="1" applyFont="1"/>
    <xf borderId="51" fillId="0" fontId="11" numFmtId="0" xfId="0" applyBorder="1" applyFont="1"/>
    <xf borderId="51" fillId="0" fontId="11" numFmtId="170" xfId="0" applyBorder="1" applyFont="1" applyNumberFormat="1"/>
    <xf borderId="40" fillId="11" fontId="11" numFmtId="0" xfId="0" applyBorder="1" applyFont="1"/>
    <xf borderId="51" fillId="10" fontId="11" numFmtId="0" xfId="0" applyBorder="1" applyFont="1"/>
    <xf borderId="51" fillId="0" fontId="11" numFmtId="14" xfId="0" applyBorder="1" applyFont="1" applyNumberFormat="1"/>
    <xf borderId="40" fillId="4" fontId="11" numFmtId="0" xfId="0" applyBorder="1" applyFont="1"/>
    <xf borderId="51" fillId="0" fontId="10" numFmtId="0" xfId="0" applyBorder="1" applyFont="1"/>
    <xf borderId="40" fillId="4" fontId="11" numFmtId="0" xfId="0" applyAlignment="1" applyBorder="1" applyFont="1">
      <alignment horizontal="center"/>
    </xf>
    <xf borderId="51" fillId="0" fontId="11" numFmtId="2" xfId="0" applyBorder="1" applyFont="1" applyNumberFormat="1"/>
    <xf borderId="0" fillId="0" fontId="11" numFmtId="0" xfId="0" applyAlignment="1" applyFont="1">
      <alignment horizontal="center"/>
    </xf>
    <xf borderId="51" fillId="11" fontId="11" numFmtId="0" xfId="0" applyBorder="1" applyFont="1"/>
    <xf borderId="59" fillId="0" fontId="11" numFmtId="0" xfId="0" applyBorder="1" applyFont="1"/>
    <xf borderId="11" fillId="0" fontId="11" numFmtId="0" xfId="0" applyBorder="1" applyFont="1"/>
    <xf borderId="53" fillId="0" fontId="10" numFmtId="0" xfId="0" applyAlignment="1" applyBorder="1" applyFont="1">
      <alignment horizontal="right" shrinkToFit="0" vertical="top" wrapText="1"/>
    </xf>
    <xf borderId="60" fillId="0" fontId="11" numFmtId="0" xfId="0" applyBorder="1" applyFont="1"/>
    <xf borderId="63" fillId="0" fontId="11" numFmtId="0" xfId="0" applyBorder="1" applyFont="1"/>
    <xf borderId="62" fillId="0" fontId="11" numFmtId="0" xfId="0" applyBorder="1" applyFont="1"/>
    <xf borderId="40" fillId="4" fontId="11" numFmtId="0" xfId="0" applyAlignment="1" applyBorder="1" applyFont="1">
      <alignment horizontal="left"/>
    </xf>
    <xf borderId="40" fillId="11" fontId="11" numFmtId="0" xfId="0" applyAlignment="1" applyBorder="1" applyFont="1">
      <alignment horizontal="left"/>
    </xf>
    <xf borderId="0" fillId="0" fontId="12" numFmtId="0" xfId="0" applyFont="1"/>
    <xf borderId="0" fillId="0" fontId="12" numFmtId="9" xfId="0" applyFont="1" applyNumberFormat="1"/>
    <xf borderId="52" fillId="8" fontId="12" numFmtId="0" xfId="0" applyAlignment="1" applyBorder="1" applyFont="1">
      <alignment horizontal="center" shrinkToFit="0" wrapText="1"/>
    </xf>
    <xf borderId="52" fillId="12" fontId="12" numFmtId="0" xfId="0" applyAlignment="1" applyBorder="1" applyFont="1">
      <alignment horizontal="center"/>
    </xf>
    <xf borderId="40" fillId="8" fontId="12" numFmtId="0" xfId="0" applyAlignment="1" applyBorder="1" applyFont="1">
      <alignment horizontal="center"/>
    </xf>
    <xf borderId="51" fillId="8" fontId="12" numFmtId="0" xfId="0" applyAlignment="1" applyBorder="1" applyFont="1">
      <alignment horizontal="center" shrinkToFit="0" wrapText="1"/>
    </xf>
    <xf borderId="51" fillId="12" fontId="14" numFmtId="0" xfId="0" applyBorder="1" applyFont="1"/>
    <xf borderId="51" fillId="8" fontId="11" numFmtId="0" xfId="0" applyBorder="1" applyFont="1"/>
    <xf borderId="40" fillId="8" fontId="11" numFmtId="0" xfId="0" applyAlignment="1" applyBorder="1" applyFont="1">
      <alignment horizontal="left"/>
    </xf>
    <xf borderId="40" fillId="9" fontId="11" numFmtId="0" xfId="0" applyAlignment="1" applyBorder="1" applyFont="1">
      <alignment horizontal="left"/>
    </xf>
    <xf borderId="51" fillId="0" fontId="15" numFmtId="0" xfId="0" applyBorder="1" applyFont="1"/>
    <xf borderId="51" fillId="4" fontId="11" numFmtId="170" xfId="0" applyBorder="1" applyFont="1" applyNumberFormat="1"/>
    <xf borderId="51" fillId="0" fontId="11" numFmtId="172" xfId="0" applyAlignment="1" applyBorder="1" applyFont="1" applyNumberFormat="1">
      <alignment horizontal="center"/>
    </xf>
    <xf borderId="51" fillId="0" fontId="11" numFmtId="0" xfId="0" applyAlignment="1" applyBorder="1" applyFont="1">
      <alignment horizontal="right"/>
    </xf>
    <xf borderId="40" fillId="10" fontId="10" numFmtId="0" xfId="0" applyBorder="1" applyFont="1"/>
    <xf borderId="51" fillId="0" fontId="10" numFmtId="14" xfId="0" applyBorder="1" applyFont="1" applyNumberFormat="1"/>
    <xf borderId="47" fillId="0" fontId="11" numFmtId="0" xfId="0" applyAlignment="1" applyBorder="1" applyFont="1">
      <alignment horizontal="right"/>
    </xf>
    <xf borderId="40" fillId="4" fontId="10" numFmtId="0" xfId="0" applyAlignment="1" applyBorder="1" applyFont="1">
      <alignment vertical="top"/>
    </xf>
    <xf borderId="51" fillId="4" fontId="11" numFmtId="0" xfId="0" applyBorder="1" applyFont="1"/>
    <xf borderId="57" fillId="4" fontId="11" numFmtId="0" xfId="0" applyAlignment="1" applyBorder="1" applyFont="1">
      <alignment horizontal="right"/>
    </xf>
    <xf borderId="57" fillId="4" fontId="11" numFmtId="0" xfId="0" applyBorder="1" applyFont="1"/>
    <xf borderId="51" fillId="0" fontId="10" numFmtId="0" xfId="0" applyAlignment="1" applyBorder="1" applyFont="1">
      <alignment horizontal="right"/>
    </xf>
    <xf borderId="40" fillId="10" fontId="10" numFmtId="0" xfId="0" applyAlignment="1" applyBorder="1" applyFont="1">
      <alignment vertical="top"/>
    </xf>
    <xf borderId="40" fillId="10" fontId="11" numFmtId="0" xfId="0" applyAlignment="1" applyBorder="1" applyFont="1">
      <alignment horizontal="left"/>
    </xf>
    <xf borderId="51" fillId="0" fontId="10" numFmtId="3" xfId="0" applyAlignment="1" applyBorder="1" applyFont="1" applyNumberFormat="1">
      <alignment horizontal="right"/>
    </xf>
    <xf borderId="51" fillId="0" fontId="11" numFmtId="167" xfId="0" applyBorder="1" applyFont="1" applyNumberFormat="1"/>
    <xf borderId="51" fillId="0" fontId="16" numFmtId="0" xfId="0" applyAlignment="1" applyBorder="1" applyFont="1">
      <alignment horizontal="right" shrinkToFit="0" wrapText="1"/>
    </xf>
    <xf borderId="0" fillId="0" fontId="17" numFmtId="0" xfId="0" applyAlignment="1" applyFont="1">
      <alignment horizontal="right"/>
    </xf>
    <xf borderId="51" fillId="0" fontId="17" numFmtId="0" xfId="0" applyAlignment="1" applyBorder="1" applyFont="1">
      <alignment horizontal="right"/>
    </xf>
    <xf borderId="0" fillId="0" fontId="16" numFmtId="0" xfId="0" applyAlignment="1" applyFont="1">
      <alignment horizontal="right"/>
    </xf>
    <xf borderId="51" fillId="0" fontId="16" numFmtId="0" xfId="0" applyAlignment="1" applyBorder="1" applyFont="1">
      <alignment horizontal="right"/>
    </xf>
    <xf borderId="0" fillId="0" fontId="18" numFmtId="0" xfId="0" applyAlignment="1" applyFont="1">
      <alignment horizontal="right"/>
    </xf>
    <xf borderId="0" fillId="0" fontId="17" numFmtId="0" xfId="0" applyFont="1"/>
    <xf borderId="0" fillId="0" fontId="17" numFmtId="0" xfId="0" applyAlignment="1" applyFont="1">
      <alignment horizontal="left"/>
    </xf>
    <xf borderId="40" fillId="13" fontId="17" numFmtId="0" xfId="0" applyBorder="1" applyFill="1" applyFont="1"/>
    <xf borderId="51" fillId="14" fontId="17" numFmtId="0" xfId="0" applyBorder="1" applyFill="1" applyFont="1"/>
    <xf borderId="51" fillId="15" fontId="17" numFmtId="0" xfId="0" applyBorder="1" applyFill="1" applyFont="1"/>
    <xf borderId="40" fillId="16" fontId="17" numFmtId="0" xfId="0" applyAlignment="1" applyBorder="1" applyFill="1" applyFont="1">
      <alignment horizontal="left"/>
    </xf>
    <xf borderId="52" fillId="12" fontId="18" numFmtId="0" xfId="0" applyAlignment="1" applyBorder="1" applyFont="1">
      <alignment horizontal="center"/>
    </xf>
    <xf borderId="12" fillId="0" fontId="18" numFmtId="0" xfId="0" applyAlignment="1" applyBorder="1" applyFont="1">
      <alignment horizontal="center" shrinkToFit="0" wrapText="1"/>
    </xf>
    <xf borderId="52" fillId="0" fontId="18" numFmtId="0" xfId="0" applyAlignment="1" applyBorder="1" applyFont="1">
      <alignment horizontal="center" shrinkToFit="0" wrapText="1"/>
    </xf>
    <xf borderId="51" fillId="12" fontId="19" numFmtId="0" xfId="0" applyBorder="1" applyFont="1"/>
    <xf borderId="51" fillId="12" fontId="18" numFmtId="0" xfId="0" applyBorder="1" applyFont="1"/>
    <xf borderId="51" fillId="0" fontId="18" numFmtId="0" xfId="0" applyAlignment="1" applyBorder="1" applyFont="1">
      <alignment horizontal="center" shrinkToFit="0" wrapText="1"/>
    </xf>
    <xf borderId="66" fillId="4" fontId="16" numFmtId="0" xfId="0" applyAlignment="1" applyBorder="1" applyFont="1">
      <alignment vertical="top"/>
    </xf>
    <xf borderId="64" fillId="4" fontId="16" numFmtId="0" xfId="0" applyAlignment="1" applyBorder="1" applyFont="1">
      <alignment vertical="top"/>
    </xf>
    <xf borderId="66" fillId="14" fontId="16" numFmtId="0" xfId="0" applyBorder="1" applyFont="1"/>
    <xf borderId="64" fillId="16" fontId="16" numFmtId="0" xfId="0" applyAlignment="1" applyBorder="1" applyFont="1">
      <alignment horizontal="left" vertical="top"/>
    </xf>
    <xf borderId="66" fillId="16" fontId="17" numFmtId="0" xfId="0" applyAlignment="1" applyBorder="1" applyFont="1">
      <alignment horizontal="left"/>
    </xf>
    <xf borderId="71" fillId="4" fontId="17" numFmtId="0" xfId="0" applyBorder="1" applyFont="1"/>
    <xf borderId="51" fillId="13" fontId="17" numFmtId="0" xfId="0" applyBorder="1" applyFont="1"/>
    <xf borderId="51" fillId="0" fontId="17" numFmtId="0" xfId="0" applyBorder="1" applyFont="1"/>
    <xf borderId="51" fillId="0" fontId="17" numFmtId="0" xfId="0" applyAlignment="1" applyBorder="1" applyFont="1">
      <alignment horizontal="center"/>
    </xf>
    <xf borderId="39" fillId="4" fontId="16" numFmtId="0" xfId="0" applyAlignment="1" applyBorder="1" applyFont="1">
      <alignment vertical="top"/>
    </xf>
    <xf borderId="40" fillId="4" fontId="16" numFmtId="0" xfId="0" applyAlignment="1" applyBorder="1" applyFont="1">
      <alignment vertical="top"/>
    </xf>
    <xf borderId="39" fillId="14" fontId="16" numFmtId="0" xfId="0" applyAlignment="1" applyBorder="1" applyFont="1">
      <alignment vertical="top"/>
    </xf>
    <xf borderId="40" fillId="16" fontId="16" numFmtId="0" xfId="0" applyAlignment="1" applyBorder="1" applyFont="1">
      <alignment horizontal="left" vertical="top"/>
    </xf>
    <xf borderId="39" fillId="16" fontId="17" numFmtId="0" xfId="0" applyAlignment="1" applyBorder="1" applyFont="1">
      <alignment horizontal="left"/>
    </xf>
    <xf borderId="41" fillId="4" fontId="17" numFmtId="0" xfId="0" applyBorder="1" applyFont="1"/>
    <xf borderId="51" fillId="0" fontId="17" numFmtId="164" xfId="0" applyBorder="1" applyFont="1" applyNumberFormat="1"/>
    <xf borderId="51" fillId="0" fontId="17" numFmtId="167" xfId="0" applyAlignment="1" applyBorder="1" applyFont="1" applyNumberFormat="1">
      <alignment horizontal="center"/>
    </xf>
    <xf borderId="51" fillId="3" fontId="17" numFmtId="0" xfId="0" applyBorder="1" applyFont="1"/>
    <xf borderId="0" fillId="0" fontId="16" numFmtId="0" xfId="0" applyFont="1"/>
    <xf borderId="40" fillId="4" fontId="16" numFmtId="0" xfId="0" applyAlignment="1" applyBorder="1" applyFont="1">
      <alignment horizontal="left" vertical="top"/>
    </xf>
    <xf borderId="39" fillId="4" fontId="17" numFmtId="0" xfId="0" applyAlignment="1" applyBorder="1" applyFont="1">
      <alignment horizontal="left"/>
    </xf>
    <xf borderId="51" fillId="16" fontId="17" numFmtId="0" xfId="0" applyBorder="1" applyFont="1"/>
    <xf borderId="51" fillId="0" fontId="17" numFmtId="165" xfId="0" applyAlignment="1" applyBorder="1" applyFont="1" applyNumberFormat="1">
      <alignment horizontal="center"/>
    </xf>
    <xf borderId="60" fillId="0" fontId="16" numFmtId="0" xfId="0" applyBorder="1" applyFont="1"/>
    <xf borderId="39" fillId="4" fontId="18" numFmtId="0" xfId="0" applyAlignment="1" applyBorder="1" applyFont="1">
      <alignment horizontal="left"/>
    </xf>
    <xf borderId="40" fillId="4" fontId="18" numFmtId="0" xfId="0" applyAlignment="1" applyBorder="1" applyFont="1">
      <alignment horizontal="center"/>
    </xf>
    <xf borderId="39" fillId="4" fontId="18" numFmtId="0" xfId="0" applyBorder="1" applyFont="1"/>
    <xf borderId="41" fillId="4" fontId="18" numFmtId="0" xfId="0" applyBorder="1" applyFont="1"/>
    <xf borderId="57" fillId="14" fontId="16" numFmtId="0" xfId="0" applyAlignment="1" applyBorder="1" applyFont="1">
      <alignment vertical="top"/>
    </xf>
    <xf borderId="65" fillId="4" fontId="18" numFmtId="0" xfId="0" applyAlignment="1" applyBorder="1" applyFont="1">
      <alignment horizontal="center"/>
    </xf>
    <xf borderId="57" fillId="4" fontId="18" numFmtId="0" xfId="0" applyBorder="1" applyFont="1"/>
    <xf borderId="65" fillId="4" fontId="16" numFmtId="0" xfId="0" applyAlignment="1" applyBorder="1" applyFont="1">
      <alignment vertical="top"/>
    </xf>
    <xf borderId="57" fillId="4" fontId="16" numFmtId="0" xfId="0" applyAlignment="1" applyBorder="1" applyFont="1">
      <alignment vertical="top"/>
    </xf>
    <xf borderId="72" fillId="4" fontId="18" numFmtId="0" xfId="0" applyBorder="1" applyFont="1"/>
    <xf borderId="40" fillId="4" fontId="17" numFmtId="0" xfId="0" applyBorder="1" applyFont="1"/>
    <xf borderId="71" fillId="4" fontId="10" numFmtId="0" xfId="0" applyBorder="1" applyFont="1"/>
    <xf borderId="41" fillId="4" fontId="10" numFmtId="0" xfId="0" applyBorder="1" applyFont="1"/>
    <xf borderId="72" fillId="4" fontId="10" numFmtId="0" xfId="0" applyBorder="1" applyFont="1"/>
    <xf borderId="73" fillId="8" fontId="12" numFmtId="0" xfId="0" applyAlignment="1" applyBorder="1" applyFont="1">
      <alignment horizontal="center" shrinkToFit="0" wrapText="1"/>
    </xf>
    <xf borderId="71" fillId="8" fontId="12" numFmtId="0" xfId="0" applyAlignment="1" applyBorder="1" applyFont="1">
      <alignment horizontal="center" shrinkToFit="0" wrapText="1"/>
    </xf>
    <xf borderId="74" fillId="8" fontId="12" numFmtId="0" xfId="0" applyAlignment="1" applyBorder="1" applyFont="1">
      <alignment horizontal="center" shrinkToFit="0" wrapText="1"/>
    </xf>
    <xf borderId="52" fillId="2" fontId="12" numFmtId="0" xfId="0" applyAlignment="1" applyBorder="1" applyFont="1">
      <alignment horizontal="center"/>
    </xf>
    <xf borderId="0" fillId="0" fontId="12" numFmtId="0" xfId="0" applyAlignment="1" applyFont="1">
      <alignment horizontal="center" shrinkToFit="0" wrapText="1"/>
    </xf>
    <xf borderId="75" fillId="0" fontId="4" numFmtId="0" xfId="0" applyBorder="1" applyFont="1"/>
    <xf borderId="72" fillId="8" fontId="12" numFmtId="0" xfId="0" applyAlignment="1" applyBorder="1" applyFont="1">
      <alignment horizontal="center" shrinkToFit="0" wrapText="1"/>
    </xf>
    <xf borderId="76" fillId="0" fontId="4" numFmtId="0" xfId="0" applyBorder="1" applyFont="1"/>
    <xf borderId="51" fillId="0" fontId="11" numFmtId="0" xfId="0" applyAlignment="1" applyBorder="1" applyFont="1">
      <alignment horizontal="left"/>
    </xf>
    <xf borderId="59" fillId="0" fontId="10" numFmtId="0" xfId="0" applyAlignment="1" applyBorder="1" applyFont="1">
      <alignment horizontal="center"/>
    </xf>
    <xf borderId="0" fillId="0" fontId="10" numFmtId="0" xfId="0" applyAlignment="1" applyFont="1">
      <alignment horizontal="center"/>
    </xf>
    <xf borderId="63" fillId="0" fontId="10" numFmtId="0" xfId="0" applyAlignment="1" applyBorder="1" applyFont="1">
      <alignment horizontal="center"/>
    </xf>
    <xf borderId="66" fillId="8" fontId="12" numFmtId="0" xfId="0" applyAlignment="1" applyBorder="1" applyFont="1">
      <alignment horizontal="center" shrinkToFit="0" vertical="center" wrapText="1"/>
    </xf>
    <xf borderId="12" fillId="8" fontId="12" numFmtId="0" xfId="0" applyAlignment="1" applyBorder="1" applyFont="1">
      <alignment horizontal="center" shrinkToFit="0" vertical="center" wrapText="1"/>
    </xf>
    <xf borderId="52" fillId="8" fontId="12" numFmtId="0" xfId="0" applyAlignment="1" applyBorder="1" applyFont="1">
      <alignment horizontal="center" shrinkToFit="0" vertical="center" wrapText="1"/>
    </xf>
    <xf borderId="57" fillId="8" fontId="12" numFmtId="0" xfId="0" applyAlignment="1" applyBorder="1" applyFont="1">
      <alignment horizontal="center" shrinkToFit="0" vertical="center" wrapText="1"/>
    </xf>
    <xf borderId="41" fillId="8" fontId="12" numFmtId="0" xfId="0" applyAlignment="1" applyBorder="1" applyFont="1">
      <alignment horizontal="center"/>
    </xf>
    <xf borderId="56" fillId="8" fontId="12" numFmtId="0" xfId="0" applyAlignment="1" applyBorder="1" applyFont="1">
      <alignment horizontal="center"/>
    </xf>
    <xf borderId="51" fillId="8" fontId="12" numFmtId="0" xfId="0" applyAlignment="1" applyBorder="1" applyFont="1">
      <alignment horizontal="center" shrinkToFit="0" vertical="center" wrapText="1"/>
    </xf>
    <xf borderId="66" fillId="4" fontId="10" numFmtId="0" xfId="0" applyAlignment="1" applyBorder="1" applyFont="1">
      <alignment vertical="top"/>
    </xf>
    <xf borderId="64" fillId="17" fontId="10" numFmtId="0" xfId="0" applyAlignment="1" applyBorder="1" applyFill="1" applyFont="1">
      <alignment vertical="top"/>
    </xf>
    <xf borderId="66" fillId="8" fontId="10" numFmtId="0" xfId="0" applyBorder="1" applyFont="1"/>
    <xf borderId="64" fillId="8" fontId="10" numFmtId="0" xfId="0" applyAlignment="1" applyBorder="1" applyFont="1">
      <alignment horizontal="left" vertical="top"/>
    </xf>
    <xf borderId="66" fillId="8" fontId="11" numFmtId="0" xfId="0" applyAlignment="1" applyBorder="1" applyFont="1">
      <alignment horizontal="left"/>
    </xf>
    <xf borderId="71" fillId="4" fontId="11" numFmtId="0" xfId="0" applyBorder="1" applyFont="1"/>
    <xf borderId="51" fillId="0" fontId="11" numFmtId="173" xfId="0" applyAlignment="1" applyBorder="1" applyFont="1" applyNumberFormat="1">
      <alignment horizontal="right"/>
    </xf>
    <xf borderId="39" fillId="4" fontId="10" numFmtId="0" xfId="0" applyAlignment="1" applyBorder="1" applyFont="1">
      <alignment vertical="top"/>
    </xf>
    <xf borderId="40" fillId="17" fontId="10" numFmtId="0" xfId="0" applyAlignment="1" applyBorder="1" applyFont="1">
      <alignment vertical="top"/>
    </xf>
    <xf borderId="39" fillId="18" fontId="10" numFmtId="0" xfId="0" applyAlignment="1" applyBorder="1" applyFill="1" applyFont="1">
      <alignment vertical="top"/>
    </xf>
    <xf borderId="40" fillId="8" fontId="10" numFmtId="0" xfId="0" applyAlignment="1" applyBorder="1" applyFont="1">
      <alignment horizontal="left" vertical="top"/>
    </xf>
    <xf borderId="39" fillId="8" fontId="11" numFmtId="0" xfId="0" applyAlignment="1" applyBorder="1" applyFont="1">
      <alignment horizontal="left"/>
    </xf>
    <xf borderId="41" fillId="8" fontId="11" numFmtId="0" xfId="0" applyBorder="1" applyFont="1"/>
    <xf borderId="51" fillId="0" fontId="11" numFmtId="2" xfId="0" applyAlignment="1" applyBorder="1" applyFont="1" applyNumberFormat="1">
      <alignment horizontal="right"/>
    </xf>
    <xf borderId="41" fillId="4" fontId="11" numFmtId="0" xfId="0" applyBorder="1" applyFont="1"/>
    <xf borderId="40" fillId="4" fontId="10" numFmtId="0" xfId="0" applyAlignment="1" applyBorder="1" applyFont="1">
      <alignment horizontal="left" vertical="top"/>
    </xf>
    <xf borderId="39" fillId="4" fontId="11" numFmtId="0" xfId="0" applyAlignment="1" applyBorder="1" applyFont="1">
      <alignment horizontal="left"/>
    </xf>
    <xf borderId="39" fillId="8" fontId="10" numFmtId="0" xfId="0" applyAlignment="1" applyBorder="1" applyFont="1">
      <alignment vertical="top"/>
    </xf>
    <xf borderId="39" fillId="4" fontId="12" numFmtId="0" xfId="0" applyAlignment="1" applyBorder="1" applyFont="1">
      <alignment horizontal="left"/>
    </xf>
    <xf borderId="51" fillId="0" fontId="11" numFmtId="174" xfId="0" applyAlignment="1" applyBorder="1" applyFont="1" applyNumberFormat="1">
      <alignment horizontal="right"/>
    </xf>
    <xf borderId="40" fillId="4" fontId="12" numFmtId="0" xfId="0" applyAlignment="1" applyBorder="1" applyFont="1">
      <alignment horizontal="center"/>
    </xf>
    <xf borderId="39" fillId="4" fontId="12" numFmtId="0" xfId="0" applyBorder="1" applyFont="1"/>
    <xf borderId="41" fillId="4" fontId="12" numFmtId="0" xfId="0" applyBorder="1" applyFont="1"/>
    <xf borderId="52" fillId="0" fontId="11" numFmtId="0" xfId="0" applyBorder="1" applyFont="1"/>
    <xf borderId="77" fillId="4" fontId="10" numFmtId="0" xfId="0" applyAlignment="1" applyBorder="1" applyFont="1">
      <alignment vertical="top"/>
    </xf>
    <xf borderId="64" fillId="4" fontId="12" numFmtId="0" xfId="0" applyAlignment="1" applyBorder="1" applyFont="1">
      <alignment horizontal="center"/>
    </xf>
    <xf borderId="64" fillId="4" fontId="12" numFmtId="0" xfId="0" applyBorder="1" applyFont="1"/>
    <xf borderId="64" fillId="4" fontId="10" numFmtId="0" xfId="0" applyAlignment="1" applyBorder="1" applyFont="1">
      <alignment vertical="top"/>
    </xf>
    <xf borderId="56" fillId="4" fontId="10" numFmtId="0" xfId="0" applyAlignment="1" applyBorder="1" applyFont="1">
      <alignment vertical="top"/>
    </xf>
    <xf borderId="56" fillId="4" fontId="10" numFmtId="0" xfId="0" applyBorder="1" applyFont="1"/>
    <xf borderId="51" fillId="0" fontId="11" numFmtId="164" xfId="0" applyBorder="1" applyFont="1" applyNumberFormat="1"/>
    <xf borderId="51" fillId="0" fontId="11" numFmtId="165" xfId="0" applyAlignment="1" applyBorder="1" applyFont="1" applyNumberFormat="1">
      <alignment horizontal="center"/>
    </xf>
    <xf borderId="0" fillId="0" fontId="10" numFmtId="0" xfId="0" applyAlignment="1" applyFont="1">
      <alignment vertical="top"/>
    </xf>
    <xf borderId="0" fillId="0" fontId="11" numFmtId="0" xfId="0" applyAlignment="1" applyFont="1">
      <alignment horizontal="right"/>
    </xf>
    <xf borderId="0" fillId="0" fontId="11" numFmtId="9" xfId="0" applyFont="1" applyNumberFormat="1"/>
    <xf borderId="51" fillId="8" fontId="17" numFmtId="0" xfId="0" applyBorder="1" applyFont="1"/>
    <xf borderId="47" fillId="0" fontId="17" numFmtId="0" xfId="0" applyBorder="1" applyFont="1"/>
    <xf borderId="47" fillId="0" fontId="17" numFmtId="170" xfId="0" applyBorder="1" applyFont="1" applyNumberFormat="1"/>
    <xf borderId="51" fillId="0" fontId="17" numFmtId="170" xfId="0" applyBorder="1" applyFont="1" applyNumberFormat="1"/>
    <xf borderId="51" fillId="0" fontId="20" numFmtId="0" xfId="0" applyBorder="1" applyFont="1"/>
    <xf borderId="40" fillId="9" fontId="17" numFmtId="0" xfId="0" applyBorder="1" applyFont="1"/>
    <xf borderId="40" fillId="4" fontId="17" numFmtId="0" xfId="0" applyAlignment="1" applyBorder="1" applyFont="1">
      <alignment horizontal="left"/>
    </xf>
    <xf borderId="40" fillId="19" fontId="17" numFmtId="0" xfId="0" applyBorder="1" applyFill="1" applyFont="1"/>
    <xf borderId="40" fillId="8" fontId="17" numFmtId="0" xfId="0" applyBorder="1" applyFont="1"/>
    <xf borderId="51" fillId="9" fontId="17" numFmtId="0" xfId="0" applyBorder="1" applyFont="1"/>
    <xf borderId="51" fillId="4" fontId="17" numFmtId="170" xfId="0" applyBorder="1" applyFont="1" applyNumberFormat="1"/>
    <xf borderId="51" fillId="0" fontId="17" numFmtId="175" xfId="0" applyBorder="1" applyFont="1" applyNumberFormat="1"/>
    <xf borderId="51" fillId="4" fontId="17" numFmtId="175" xfId="0" applyBorder="1" applyFont="1" applyNumberFormat="1"/>
    <xf borderId="40" fillId="9" fontId="17" numFmtId="0" xfId="0" applyAlignment="1" applyBorder="1" applyFont="1">
      <alignment horizontal="left"/>
    </xf>
    <xf borderId="51" fillId="4" fontId="17" numFmtId="176" xfId="0" applyBorder="1" applyFont="1" applyNumberFormat="1"/>
    <xf borderId="40" fillId="4" fontId="11" numFmtId="0" xfId="0" applyAlignment="1" applyBorder="1" applyFont="1">
      <alignment horizontal="left"/>
    </xf>
    <xf borderId="40" fillId="19" fontId="11" numFmtId="0" xfId="0" applyBorder="1" applyFont="1"/>
    <xf borderId="51" fillId="0" fontId="17" numFmtId="176" xfId="0" applyBorder="1" applyFont="1" applyNumberFormat="1"/>
    <xf borderId="40" fillId="4" fontId="17" numFmtId="0" xfId="0" applyAlignment="1" applyBorder="1" applyFont="1">
      <alignment horizontal="center"/>
    </xf>
    <xf borderId="51" fillId="0" fontId="17" numFmtId="2" xfId="0" applyBorder="1" applyFont="1" applyNumberFormat="1"/>
    <xf borderId="51" fillId="0" fontId="17" numFmtId="177" xfId="0" applyBorder="1" applyFont="1" applyNumberFormat="1"/>
  </cellXfs>
  <cellStyles count="1">
    <cellStyle xfId="0" name="Normal" builtinId="0"/>
  </cellStyles>
  <dxfs count="6">
    <dxf>
      <font>
        <color rgb="FFFF0000"/>
      </font>
      <fill>
        <patternFill patternType="solid">
          <fgColor rgb="FFFFFFFF"/>
          <bgColor rgb="FFFFFFFF"/>
        </patternFill>
      </fill>
      <border/>
    </dxf>
    <dxf>
      <font>
        <color rgb="FFFF9900"/>
      </font>
      <fill>
        <patternFill patternType="solid">
          <fgColor rgb="FFFFFFFF"/>
          <bgColor rgb="FFFFFFFF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6">
    <tableStyle count="3" pivot="0" name="LE214(2018-2021)-style">
      <tableStyleElement dxfId="3" type="headerRow"/>
      <tableStyleElement dxfId="4" type="firstRowStripe"/>
      <tableStyleElement dxfId="5" type="secondRowStripe"/>
    </tableStyle>
    <tableStyle count="3" pivot="0" name="LE215 (2018-2021)-style">
      <tableStyleElement dxfId="3" type="headerRow"/>
      <tableStyleElement dxfId="4" type="firstRowStripe"/>
      <tableStyleElement dxfId="5" type="secondRowStripe"/>
    </tableStyle>
    <tableStyle count="3" pivot="0" name="LE1273 (2015-2019)-style">
      <tableStyleElement dxfId="3" type="headerRow"/>
      <tableStyleElement dxfId="4" type="firstRowStripe"/>
      <tableStyleElement dxfId="5" type="secondRowStripe"/>
    </tableStyle>
    <tableStyle count="3" pivot="0" name="LE1431 (2018-2022)-style">
      <tableStyleElement dxfId="3" type="headerRow"/>
      <tableStyleElement dxfId="4" type="firstRowStripe"/>
      <tableStyleElement dxfId="5" type="secondRowStripe"/>
    </tableStyle>
    <tableStyle count="3" pivot="0" name="LE1273 (2019-2023)-style">
      <tableStyleElement dxfId="3" type="headerRow"/>
      <tableStyleElement dxfId="4" type="firstRowStripe"/>
      <tableStyleElement dxfId="5" type="secondRowStripe"/>
    </tableStyle>
    <tableStyle count="3" pivot="0" name="LE1432 (2018-2022)-style">
      <tableStyleElement dxfId="3" type="headerRow"/>
      <tableStyleElement dxfId="4" type="firstRowStripe"/>
      <tableStyleElement dxfId="5" type="secondRowStripe"/>
    </tableStyle>
  </tableStyle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0</xdr:row>
      <xdr:rowOff>0</xdr:rowOff>
    </xdr:from>
    <xdr:ext cx="1743075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142875</xdr:colOff>
      <xdr:row>0</xdr:row>
      <xdr:rowOff>47625</xdr:rowOff>
    </xdr:from>
    <xdr:ext cx="1352550" cy="5429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180975</xdr:colOff>
      <xdr:row>0</xdr:row>
      <xdr:rowOff>0</xdr:rowOff>
    </xdr:from>
    <xdr:ext cx="1504950" cy="6096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285750</xdr:colOff>
      <xdr:row>0</xdr:row>
      <xdr:rowOff>0</xdr:rowOff>
    </xdr:from>
    <xdr:ext cx="1447800" cy="581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161925</xdr:colOff>
      <xdr:row>0</xdr:row>
      <xdr:rowOff>38100</xdr:rowOff>
    </xdr:from>
    <xdr:ext cx="1390650" cy="5619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0</xdr:rowOff>
    </xdr:from>
    <xdr:ext cx="1466850" cy="590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D12:D13" displayName="Table_1" id="1">
  <tableColumns count="1">
    <tableColumn name="Column1" id="1"/>
  </tableColumns>
  <tableStyleInfo name="LE214(2018-2021)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headerRowCount="0" ref="B12:C12" displayName="Table_2" id="2">
  <tableColumns count="2">
    <tableColumn name="Column1" id="1"/>
    <tableColumn name="Column2" id="2"/>
  </tableColumns>
  <tableStyleInfo name="LE215 (2018-2021)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headerRowCount="0" ref="C10" displayName="Table_3" id="3">
  <tableColumns count="1">
    <tableColumn name="Column1" id="1"/>
  </tableColumns>
  <tableStyleInfo name="LE1273 (2015-2019)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headerRowCount="0" ref="B12:C12" displayName="Table_4" id="4">
  <tableColumns count="2">
    <tableColumn name="Column1" id="1"/>
    <tableColumn name="Column2" id="2"/>
  </tableColumns>
  <tableStyleInfo name="LE1431 (2018-2022)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.xml><?xml version="1.0" encoding="utf-8"?>
<table xmlns="http://schemas.openxmlformats.org/spreadsheetml/2006/main" headerRowCount="0" ref="C12" displayName="Table_5" id="5">
  <tableColumns count="1">
    <tableColumn name="Column1" id="1"/>
  </tableColumns>
  <tableStyleInfo name="LE1273 (2019-2023)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.xml><?xml version="1.0" encoding="utf-8"?>
<table xmlns="http://schemas.openxmlformats.org/spreadsheetml/2006/main" headerRowCount="0" ref="C12" displayName="Table_6" id="6">
  <tableColumns count="1">
    <tableColumn name="Column1" id="1"/>
  </tableColumns>
  <tableStyleInfo name="LE1432 (2018-2022)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1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2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3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4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1.vml"/><Relationship Id="rId5" Type="http://schemas.openxmlformats.org/officeDocument/2006/relationships/table" Target="../tables/table5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3" Type="http://schemas.openxmlformats.org/officeDocument/2006/relationships/table" Target="../tables/table6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13.14"/>
    <col customWidth="1" min="3" max="3" width="9.0"/>
    <col customWidth="1" min="4" max="4" width="17.43"/>
    <col customWidth="1" min="5" max="5" width="13.86"/>
    <col customWidth="1" min="6" max="6" width="12.57"/>
    <col customWidth="1" min="7" max="7" width="17.0"/>
    <col customWidth="1" min="8" max="8" width="12.43"/>
    <col customWidth="1" min="9" max="10" width="7.71"/>
    <col customWidth="1" min="11" max="12" width="12.71"/>
    <col customWidth="1" min="13" max="13" width="14.14"/>
    <col customWidth="1" min="14" max="14" width="5.57"/>
    <col customWidth="1" min="15" max="26" width="10.0"/>
  </cols>
  <sheetData>
    <row r="1" ht="15.75" customHeight="1">
      <c r="A1" s="1"/>
      <c r="B1" s="2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4" t="s">
        <v>2</v>
      </c>
      <c r="C4" s="1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4" t="s">
        <v>4</v>
      </c>
      <c r="C5" s="1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4" t="s">
        <v>6</v>
      </c>
      <c r="C6" s="5">
        <v>2018.0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5.0" customHeight="1">
      <c r="A8" s="1"/>
      <c r="B8" s="6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8" t="s">
        <v>12</v>
      </c>
      <c r="H8" s="9" t="s">
        <v>13</v>
      </c>
      <c r="I8" s="10" t="s">
        <v>14</v>
      </c>
      <c r="J8" s="11"/>
      <c r="K8" s="7" t="s">
        <v>15</v>
      </c>
      <c r="L8" s="12" t="s">
        <v>16</v>
      </c>
      <c r="M8" s="12" t="s">
        <v>17</v>
      </c>
      <c r="N8" s="1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4"/>
      <c r="C9" s="15"/>
      <c r="D9" s="15"/>
      <c r="E9" s="15"/>
      <c r="F9" s="15"/>
      <c r="G9" s="15"/>
      <c r="H9" s="16"/>
      <c r="I9" s="17" t="s">
        <v>18</v>
      </c>
      <c r="J9" s="18" t="s">
        <v>19</v>
      </c>
      <c r="K9" s="15"/>
      <c r="L9" s="19"/>
      <c r="M9" s="19"/>
      <c r="N9" s="2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9.5" customHeight="1">
      <c r="A10" s="1"/>
      <c r="B10" s="21" t="s">
        <v>20</v>
      </c>
      <c r="C10" s="22">
        <v>43101.0</v>
      </c>
      <c r="D10" s="23" t="s">
        <v>21</v>
      </c>
      <c r="E10" s="24" t="s">
        <v>22</v>
      </c>
      <c r="F10" s="23" t="s">
        <v>23</v>
      </c>
      <c r="G10" s="24" t="s">
        <v>24</v>
      </c>
      <c r="H10" s="25" t="s">
        <v>25</v>
      </c>
      <c r="I10" s="26" t="s">
        <v>26</v>
      </c>
      <c r="J10" s="26"/>
      <c r="K10" s="27" t="s">
        <v>27</v>
      </c>
      <c r="L10" s="28" t="s">
        <v>28</v>
      </c>
      <c r="M10" s="29" t="s">
        <v>29</v>
      </c>
      <c r="N10" s="3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9.5" customHeight="1">
      <c r="A11" s="1"/>
      <c r="B11" s="31" t="s">
        <v>30</v>
      </c>
      <c r="C11" s="32">
        <v>43132.0</v>
      </c>
      <c r="D11" s="24" t="s">
        <v>30</v>
      </c>
      <c r="E11" s="24" t="s">
        <v>31</v>
      </c>
      <c r="F11" s="24" t="s">
        <v>32</v>
      </c>
      <c r="G11" s="24" t="s">
        <v>33</v>
      </c>
      <c r="H11" s="26" t="s">
        <v>34</v>
      </c>
      <c r="I11" s="26" t="s">
        <v>26</v>
      </c>
      <c r="J11" s="26"/>
      <c r="K11" s="27" t="s">
        <v>27</v>
      </c>
      <c r="L11" s="28" t="s">
        <v>28</v>
      </c>
      <c r="M11" s="29" t="s">
        <v>35</v>
      </c>
      <c r="N11" s="3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58.5" customHeight="1">
      <c r="A12" s="1"/>
      <c r="B12" s="29" t="s">
        <v>36</v>
      </c>
      <c r="C12" s="33">
        <v>43191.0</v>
      </c>
      <c r="D12" s="34" t="s">
        <v>37</v>
      </c>
      <c r="E12" s="26" t="s">
        <v>38</v>
      </c>
      <c r="F12" s="35" t="s">
        <v>39</v>
      </c>
      <c r="G12" s="26" t="s">
        <v>40</v>
      </c>
      <c r="H12" s="36" t="s">
        <v>34</v>
      </c>
      <c r="I12" s="26" t="s">
        <v>26</v>
      </c>
      <c r="J12" s="26"/>
      <c r="K12" s="27" t="s">
        <v>27</v>
      </c>
      <c r="L12" s="37" t="s">
        <v>41</v>
      </c>
      <c r="M12" s="38" t="s">
        <v>42</v>
      </c>
      <c r="N12" s="3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9.5" customHeight="1">
      <c r="A13" s="1"/>
      <c r="B13" s="39" t="s">
        <v>20</v>
      </c>
      <c r="C13" s="40">
        <v>43287.0</v>
      </c>
      <c r="D13" s="41" t="s">
        <v>43</v>
      </c>
      <c r="E13" s="42" t="s">
        <v>38</v>
      </c>
      <c r="F13" s="41" t="s">
        <v>44</v>
      </c>
      <c r="G13" s="42" t="s">
        <v>45</v>
      </c>
      <c r="H13" s="43" t="s">
        <v>34</v>
      </c>
      <c r="I13" s="44"/>
      <c r="J13" s="45" t="s">
        <v>26</v>
      </c>
      <c r="K13" s="46"/>
      <c r="L13" s="47" t="s">
        <v>46</v>
      </c>
      <c r="M13" s="48" t="s">
        <v>47</v>
      </c>
      <c r="N13" s="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9.5" customHeight="1">
      <c r="A14" s="1"/>
      <c r="B14" s="49"/>
      <c r="C14" s="50"/>
      <c r="D14" s="51" t="s">
        <v>48</v>
      </c>
      <c r="E14" s="52"/>
      <c r="F14" s="51"/>
      <c r="G14" s="52"/>
      <c r="H14" s="53"/>
      <c r="I14" s="53"/>
      <c r="J14" s="15"/>
      <c r="K14" s="54" t="s">
        <v>49</v>
      </c>
      <c r="L14" s="55"/>
      <c r="M14" s="56"/>
      <c r="N14" s="2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6.75" customHeight="1">
      <c r="A15" s="1"/>
      <c r="B15" s="21" t="s">
        <v>50</v>
      </c>
      <c r="C15" s="32">
        <v>43344.0</v>
      </c>
      <c r="D15" s="57" t="s">
        <v>51</v>
      </c>
      <c r="E15" s="24" t="s">
        <v>52</v>
      </c>
      <c r="F15" s="57" t="s">
        <v>53</v>
      </c>
      <c r="G15" s="24" t="s">
        <v>54</v>
      </c>
      <c r="H15" s="36" t="s">
        <v>55</v>
      </c>
      <c r="I15" s="58" t="s">
        <v>26</v>
      </c>
      <c r="J15" s="26"/>
      <c r="K15" s="59" t="s">
        <v>27</v>
      </c>
      <c r="L15" s="60" t="s">
        <v>56</v>
      </c>
      <c r="M15" s="38" t="s">
        <v>57</v>
      </c>
      <c r="N15" s="3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9.0" customHeight="1">
      <c r="A16" s="1"/>
      <c r="B16" s="61" t="s">
        <v>36</v>
      </c>
      <c r="C16" s="62">
        <v>43405.0</v>
      </c>
      <c r="D16" s="63" t="s">
        <v>58</v>
      </c>
      <c r="E16" s="64" t="s">
        <v>52</v>
      </c>
      <c r="F16" s="65" t="s">
        <v>59</v>
      </c>
      <c r="G16" s="64" t="s">
        <v>60</v>
      </c>
      <c r="H16" s="66" t="s">
        <v>34</v>
      </c>
      <c r="I16" s="67"/>
      <c r="J16" s="68" t="s">
        <v>26</v>
      </c>
      <c r="K16" s="69" t="s">
        <v>49</v>
      </c>
      <c r="L16" s="70" t="s">
        <v>46</v>
      </c>
      <c r="M16" s="71" t="s">
        <v>47</v>
      </c>
      <c r="N16" s="7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5.0" customHeight="1">
      <c r="A17" s="1"/>
      <c r="B17" s="21" t="s">
        <v>61</v>
      </c>
      <c r="C17" s="32">
        <v>43252.0</v>
      </c>
      <c r="D17" s="73" t="s">
        <v>62</v>
      </c>
      <c r="E17" s="24" t="s">
        <v>52</v>
      </c>
      <c r="F17" s="57" t="s">
        <v>63</v>
      </c>
      <c r="G17" s="24" t="s">
        <v>64</v>
      </c>
      <c r="H17" s="35" t="s">
        <v>65</v>
      </c>
      <c r="I17" s="26" t="s">
        <v>26</v>
      </c>
      <c r="J17" s="36"/>
      <c r="K17" s="27" t="s">
        <v>27</v>
      </c>
      <c r="L17" s="60" t="s">
        <v>66</v>
      </c>
      <c r="M17" s="29" t="s">
        <v>67</v>
      </c>
      <c r="N17" s="3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5.0" customHeight="1">
      <c r="A18" s="1"/>
      <c r="B18" s="74" t="s">
        <v>20</v>
      </c>
      <c r="C18" s="75">
        <v>43435.0</v>
      </c>
      <c r="D18" s="76" t="s">
        <v>68</v>
      </c>
      <c r="E18" s="77" t="s">
        <v>52</v>
      </c>
      <c r="F18" s="78" t="s">
        <v>63</v>
      </c>
      <c r="G18" s="77" t="s">
        <v>45</v>
      </c>
      <c r="H18" s="79" t="s">
        <v>34</v>
      </c>
      <c r="I18" s="26" t="s">
        <v>26</v>
      </c>
      <c r="J18" s="80"/>
      <c r="K18" s="81" t="s">
        <v>27</v>
      </c>
      <c r="L18" s="82" t="s">
        <v>69</v>
      </c>
      <c r="M18" s="83" t="s">
        <v>29</v>
      </c>
      <c r="N18" s="8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G8:G9"/>
    <mergeCell ref="H8:H9"/>
    <mergeCell ref="I8:J8"/>
    <mergeCell ref="K8:K9"/>
    <mergeCell ref="J13:J14"/>
    <mergeCell ref="B1:N1"/>
    <mergeCell ref="B2:N2"/>
    <mergeCell ref="B8:B9"/>
    <mergeCell ref="C8:C9"/>
    <mergeCell ref="D8:D9"/>
    <mergeCell ref="E8:E9"/>
    <mergeCell ref="F8:F9"/>
    <mergeCell ref="M15:N15"/>
    <mergeCell ref="M17:N17"/>
    <mergeCell ref="L8:L9"/>
    <mergeCell ref="M8:N9"/>
    <mergeCell ref="M10:N10"/>
    <mergeCell ref="M11:N11"/>
    <mergeCell ref="M12:N12"/>
    <mergeCell ref="L13:L14"/>
    <mergeCell ref="M13:N1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13.14"/>
    <col customWidth="1" min="3" max="3" width="9.0"/>
    <col customWidth="1" min="4" max="4" width="17.43"/>
    <col customWidth="1" min="5" max="5" width="13.86"/>
    <col customWidth="1" min="6" max="6" width="12.57"/>
    <col customWidth="1" min="7" max="7" width="17.0"/>
    <col customWidth="1" min="8" max="8" width="12.43"/>
    <col customWidth="1" min="9" max="9" width="7.71"/>
    <col customWidth="1" min="10" max="10" width="9.86"/>
    <col customWidth="1" min="11" max="12" width="12.71"/>
    <col customWidth="1" min="13" max="13" width="14.14"/>
    <col customWidth="1" min="14" max="14" width="5.57"/>
    <col customWidth="1" min="15" max="26" width="10.0"/>
  </cols>
  <sheetData>
    <row r="1" ht="15.75" customHeight="1">
      <c r="A1" s="1"/>
      <c r="B1" s="2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4" t="s">
        <v>2</v>
      </c>
      <c r="C4" s="1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4" t="s">
        <v>4</v>
      </c>
      <c r="C5" s="1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4" t="s">
        <v>6</v>
      </c>
      <c r="C6" s="5">
        <v>2019.0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5.0" customHeight="1">
      <c r="A8" s="1"/>
      <c r="B8" s="6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8" t="s">
        <v>12</v>
      </c>
      <c r="H8" s="9" t="s">
        <v>13</v>
      </c>
      <c r="I8" s="10" t="s">
        <v>14</v>
      </c>
      <c r="J8" s="11"/>
      <c r="K8" s="7" t="s">
        <v>15</v>
      </c>
      <c r="L8" s="12" t="s">
        <v>16</v>
      </c>
      <c r="M8" s="12" t="s">
        <v>17</v>
      </c>
      <c r="N8" s="1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84"/>
      <c r="C9" s="85"/>
      <c r="D9" s="85"/>
      <c r="E9" s="85"/>
      <c r="F9" s="85"/>
      <c r="G9" s="85"/>
      <c r="H9" s="86"/>
      <c r="I9" s="17" t="s">
        <v>18</v>
      </c>
      <c r="J9" s="18" t="s">
        <v>19</v>
      </c>
      <c r="K9" s="85"/>
      <c r="L9" s="87"/>
      <c r="M9" s="87"/>
      <c r="N9" s="88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89" t="s">
        <v>36</v>
      </c>
      <c r="C10" s="90">
        <v>43586.0</v>
      </c>
      <c r="D10" s="89" t="s">
        <v>70</v>
      </c>
      <c r="E10" s="91" t="s">
        <v>71</v>
      </c>
      <c r="F10" s="89" t="s">
        <v>32</v>
      </c>
      <c r="G10" s="89" t="s">
        <v>60</v>
      </c>
      <c r="H10" s="89" t="s">
        <v>34</v>
      </c>
      <c r="I10" s="92"/>
      <c r="J10" s="93"/>
      <c r="K10" s="94">
        <v>43709.0</v>
      </c>
      <c r="L10" s="95" t="s">
        <v>72</v>
      </c>
      <c r="M10" s="96" t="s">
        <v>73</v>
      </c>
      <c r="N10" s="9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2.75" customHeight="1">
      <c r="A11" s="1"/>
      <c r="B11" s="89" t="s">
        <v>36</v>
      </c>
      <c r="C11" s="90">
        <v>43647.0</v>
      </c>
      <c r="D11" s="89" t="s">
        <v>74</v>
      </c>
      <c r="E11" s="91" t="s">
        <v>75</v>
      </c>
      <c r="F11" s="89" t="s">
        <v>32</v>
      </c>
      <c r="G11" s="89" t="s">
        <v>76</v>
      </c>
      <c r="H11" s="89" t="s">
        <v>34</v>
      </c>
      <c r="I11" s="92"/>
      <c r="J11" s="93"/>
      <c r="K11" s="94">
        <v>43770.0</v>
      </c>
      <c r="L11" s="98"/>
      <c r="M11" s="99"/>
      <c r="N11" s="9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89" t="s">
        <v>36</v>
      </c>
      <c r="C12" s="100">
        <v>43556.0</v>
      </c>
      <c r="D12" s="101" t="s">
        <v>77</v>
      </c>
      <c r="E12" s="102" t="s">
        <v>78</v>
      </c>
      <c r="F12" s="89" t="s">
        <v>32</v>
      </c>
      <c r="G12" s="103" t="s">
        <v>79</v>
      </c>
      <c r="H12" s="89" t="s">
        <v>34</v>
      </c>
      <c r="I12" s="92"/>
      <c r="J12" s="93"/>
      <c r="K12" s="104"/>
      <c r="L12" s="105" t="s">
        <v>72</v>
      </c>
      <c r="M12" s="106" t="s">
        <v>80</v>
      </c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1"/>
      <c r="B13" s="89" t="s">
        <v>36</v>
      </c>
      <c r="C13" s="90">
        <v>43647.0</v>
      </c>
      <c r="D13" s="89" t="s">
        <v>81</v>
      </c>
      <c r="E13" s="91" t="s">
        <v>82</v>
      </c>
      <c r="F13" s="89" t="s">
        <v>32</v>
      </c>
      <c r="G13" s="89" t="s">
        <v>83</v>
      </c>
      <c r="H13" s="89" t="s">
        <v>34</v>
      </c>
      <c r="I13" s="92"/>
      <c r="J13" s="93"/>
      <c r="K13" s="107">
        <v>43770.0</v>
      </c>
      <c r="L13" s="91"/>
      <c r="M13" s="108"/>
      <c r="N13" s="9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8.25" customHeight="1">
      <c r="A14" s="1"/>
      <c r="B14" s="89" t="s">
        <v>36</v>
      </c>
      <c r="C14" s="90">
        <v>43556.0</v>
      </c>
      <c r="D14" s="89" t="s">
        <v>84</v>
      </c>
      <c r="E14" s="91" t="s">
        <v>85</v>
      </c>
      <c r="F14" s="89" t="s">
        <v>32</v>
      </c>
      <c r="G14" s="89" t="s">
        <v>86</v>
      </c>
      <c r="H14" s="89" t="s">
        <v>34</v>
      </c>
      <c r="I14" s="92"/>
      <c r="J14" s="93"/>
      <c r="K14" s="109"/>
      <c r="L14" s="110" t="s">
        <v>87</v>
      </c>
      <c r="M14" s="111" t="s">
        <v>88</v>
      </c>
      <c r="N14" s="9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46.5" customHeight="1">
      <c r="A15" s="1"/>
      <c r="B15" s="91" t="s">
        <v>89</v>
      </c>
      <c r="C15" s="90">
        <v>43617.0</v>
      </c>
      <c r="D15" s="91" t="s">
        <v>90</v>
      </c>
      <c r="E15" s="91" t="s">
        <v>91</v>
      </c>
      <c r="F15" s="89" t="s">
        <v>32</v>
      </c>
      <c r="G15" s="91" t="s">
        <v>89</v>
      </c>
      <c r="H15" s="89" t="s">
        <v>34</v>
      </c>
      <c r="I15" s="112"/>
      <c r="J15" s="113"/>
      <c r="K15" s="94">
        <v>43709.0</v>
      </c>
      <c r="L15" s="114" t="s">
        <v>72</v>
      </c>
      <c r="M15" s="115" t="s">
        <v>92</v>
      </c>
      <c r="N15" s="9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9.0" customHeight="1">
      <c r="A16" s="1"/>
      <c r="B16" s="89" t="s">
        <v>30</v>
      </c>
      <c r="C16" s="90">
        <v>43525.0</v>
      </c>
      <c r="D16" s="91" t="s">
        <v>93</v>
      </c>
      <c r="E16" s="91" t="s">
        <v>94</v>
      </c>
      <c r="F16" s="89" t="s">
        <v>32</v>
      </c>
      <c r="G16" s="89" t="s">
        <v>95</v>
      </c>
      <c r="H16" s="89" t="s">
        <v>34</v>
      </c>
      <c r="I16" s="116"/>
      <c r="J16" s="109"/>
      <c r="K16" s="109"/>
      <c r="L16" s="117" t="s">
        <v>96</v>
      </c>
      <c r="M16" s="118" t="s">
        <v>97</v>
      </c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9.0" customHeight="1">
      <c r="A17" s="1"/>
      <c r="B17" s="119" t="s">
        <v>36</v>
      </c>
      <c r="C17" s="120">
        <v>43617.0</v>
      </c>
      <c r="D17" s="121" t="s">
        <v>98</v>
      </c>
      <c r="E17" s="122" t="s">
        <v>99</v>
      </c>
      <c r="F17" s="119" t="s">
        <v>100</v>
      </c>
      <c r="G17" s="119" t="s">
        <v>101</v>
      </c>
      <c r="H17" s="119" t="s">
        <v>34</v>
      </c>
      <c r="I17" s="119"/>
      <c r="J17" s="123" t="s">
        <v>102</v>
      </c>
      <c r="K17" s="124"/>
      <c r="L17" s="125"/>
      <c r="M17" s="126"/>
      <c r="N17" s="9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6.5" customHeight="1">
      <c r="A18" s="1"/>
      <c r="B18" s="119" t="s">
        <v>61</v>
      </c>
      <c r="C18" s="120">
        <v>43647.0</v>
      </c>
      <c r="D18" s="122" t="s">
        <v>103</v>
      </c>
      <c r="E18" s="122" t="s">
        <v>104</v>
      </c>
      <c r="F18" s="119" t="s">
        <v>100</v>
      </c>
      <c r="G18" s="119" t="s">
        <v>105</v>
      </c>
      <c r="H18" s="119" t="s">
        <v>65</v>
      </c>
      <c r="I18" s="127"/>
      <c r="J18" s="124"/>
      <c r="K18" s="123" t="s">
        <v>106</v>
      </c>
      <c r="L18" s="124"/>
      <c r="M18" s="126"/>
      <c r="N18" s="9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5.25" customHeight="1">
      <c r="A19" s="1"/>
      <c r="B19" s="89" t="s">
        <v>61</v>
      </c>
      <c r="C19" s="90">
        <v>43586.0</v>
      </c>
      <c r="D19" s="91" t="s">
        <v>107</v>
      </c>
      <c r="E19" s="91" t="s">
        <v>108</v>
      </c>
      <c r="F19" s="89" t="s">
        <v>100</v>
      </c>
      <c r="G19" s="89" t="s">
        <v>109</v>
      </c>
      <c r="H19" s="89" t="s">
        <v>65</v>
      </c>
      <c r="I19" s="116"/>
      <c r="J19" s="109"/>
      <c r="K19" s="109"/>
      <c r="L19" s="128" t="s">
        <v>96</v>
      </c>
      <c r="M19" s="129" t="s">
        <v>110</v>
      </c>
      <c r="N19" s="9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3.75" customHeight="1">
      <c r="A20" s="1"/>
      <c r="B20" s="119" t="s">
        <v>30</v>
      </c>
      <c r="C20" s="120">
        <v>43739.0</v>
      </c>
      <c r="D20" s="122" t="s">
        <v>111</v>
      </c>
      <c r="E20" s="122" t="s">
        <v>112</v>
      </c>
      <c r="F20" s="119" t="s">
        <v>113</v>
      </c>
      <c r="G20" s="119" t="s">
        <v>95</v>
      </c>
      <c r="H20" s="119" t="s">
        <v>55</v>
      </c>
      <c r="I20" s="119"/>
      <c r="J20" s="119"/>
      <c r="K20" s="122" t="s">
        <v>114</v>
      </c>
      <c r="L20" s="119"/>
      <c r="M20" s="126"/>
      <c r="N20" s="9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89" t="s">
        <v>30</v>
      </c>
      <c r="C21" s="90">
        <v>43556.0</v>
      </c>
      <c r="D21" s="91" t="s">
        <v>115</v>
      </c>
      <c r="E21" s="91" t="s">
        <v>116</v>
      </c>
      <c r="F21" s="89" t="s">
        <v>117</v>
      </c>
      <c r="G21" s="89" t="s">
        <v>95</v>
      </c>
      <c r="H21" s="89" t="s">
        <v>25</v>
      </c>
      <c r="I21" s="92"/>
      <c r="J21" s="89"/>
      <c r="K21" s="89"/>
      <c r="L21" s="110" t="s">
        <v>96</v>
      </c>
      <c r="M21" s="115" t="s">
        <v>118</v>
      </c>
      <c r="N21" s="9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91" t="s">
        <v>119</v>
      </c>
      <c r="C22" s="90">
        <v>43709.0</v>
      </c>
      <c r="D22" s="91" t="s">
        <v>120</v>
      </c>
      <c r="E22" s="91" t="s">
        <v>121</v>
      </c>
      <c r="F22" s="89" t="s">
        <v>122</v>
      </c>
      <c r="G22" s="91" t="s">
        <v>123</v>
      </c>
      <c r="H22" s="89" t="s">
        <v>55</v>
      </c>
      <c r="I22" s="112"/>
      <c r="J22" s="130"/>
      <c r="K22" s="89"/>
      <c r="L22" s="131" t="s">
        <v>124</v>
      </c>
      <c r="M22" s="132" t="s">
        <v>125</v>
      </c>
      <c r="N22" s="9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89" t="s">
        <v>126</v>
      </c>
      <c r="C23" s="133">
        <v>43739.0</v>
      </c>
      <c r="D23" s="91" t="s">
        <v>127</v>
      </c>
      <c r="E23" s="91" t="s">
        <v>128</v>
      </c>
      <c r="F23" s="89" t="s">
        <v>113</v>
      </c>
      <c r="G23" s="91" t="s">
        <v>129</v>
      </c>
      <c r="H23" s="89" t="s">
        <v>55</v>
      </c>
      <c r="I23" s="112"/>
      <c r="J23" s="89"/>
      <c r="K23" s="89"/>
      <c r="L23" s="89" t="s">
        <v>130</v>
      </c>
      <c r="M23" s="99"/>
      <c r="N23" s="13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89" t="s">
        <v>126</v>
      </c>
      <c r="C24" s="133">
        <v>43740.0</v>
      </c>
      <c r="D24" s="89" t="s">
        <v>131</v>
      </c>
      <c r="E24" s="91" t="s">
        <v>132</v>
      </c>
      <c r="F24" s="89" t="s">
        <v>113</v>
      </c>
      <c r="G24" s="91" t="s">
        <v>129</v>
      </c>
      <c r="H24" s="89" t="s">
        <v>55</v>
      </c>
      <c r="I24" s="112"/>
      <c r="J24" s="89"/>
      <c r="K24" s="89"/>
      <c r="L24" s="89" t="s">
        <v>130</v>
      </c>
      <c r="M24" s="99"/>
      <c r="N24" s="13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89" t="s">
        <v>61</v>
      </c>
      <c r="C25" s="135">
        <v>43800.0</v>
      </c>
      <c r="D25" s="89" t="s">
        <v>133</v>
      </c>
      <c r="E25" s="89" t="s">
        <v>134</v>
      </c>
      <c r="F25" s="89" t="s">
        <v>122</v>
      </c>
      <c r="G25" s="89" t="s">
        <v>135</v>
      </c>
      <c r="H25" s="89" t="s">
        <v>136</v>
      </c>
      <c r="I25" s="136"/>
      <c r="J25" s="89"/>
      <c r="K25" s="89"/>
      <c r="L25" s="89"/>
      <c r="M25" s="89"/>
      <c r="N25" s="8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G8:G9"/>
    <mergeCell ref="H8:H9"/>
    <mergeCell ref="I8:J8"/>
    <mergeCell ref="K8:K9"/>
    <mergeCell ref="B1:N1"/>
    <mergeCell ref="B2:N2"/>
    <mergeCell ref="B8:B9"/>
    <mergeCell ref="C8:C9"/>
    <mergeCell ref="D8:D9"/>
    <mergeCell ref="E8:E9"/>
    <mergeCell ref="F8:F9"/>
    <mergeCell ref="M15:N15"/>
    <mergeCell ref="M16:N16"/>
    <mergeCell ref="M17:N17"/>
    <mergeCell ref="M18:N18"/>
    <mergeCell ref="M19:N19"/>
    <mergeCell ref="M20:N20"/>
    <mergeCell ref="M21:N21"/>
    <mergeCell ref="M22:N22"/>
    <mergeCell ref="L8:L9"/>
    <mergeCell ref="M8:N9"/>
    <mergeCell ref="M10:N10"/>
    <mergeCell ref="M11:N11"/>
    <mergeCell ref="M12:N12"/>
    <mergeCell ref="M13:N13"/>
    <mergeCell ref="M14:N14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13.14"/>
    <col customWidth="1" min="3" max="3" width="11.57"/>
    <col customWidth="1" min="4" max="4" width="17.43"/>
    <col customWidth="1" min="5" max="5" width="13.86"/>
    <col customWidth="1" min="6" max="6" width="12.57"/>
    <col customWidth="1" min="7" max="7" width="17.0"/>
    <col customWidth="1" min="8" max="8" width="12.43"/>
    <col customWidth="1" min="9" max="10" width="7.71"/>
    <col customWidth="1" min="11" max="12" width="12.71"/>
    <col customWidth="1" min="13" max="13" width="14.14"/>
    <col customWidth="1" min="14" max="14" width="5.57"/>
    <col customWidth="1" min="15" max="26" width="10.0"/>
  </cols>
  <sheetData>
    <row r="1" ht="15.75" customHeight="1">
      <c r="A1" s="1"/>
      <c r="B1" s="2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4" t="s">
        <v>2</v>
      </c>
      <c r="C4" s="1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4" t="s">
        <v>4</v>
      </c>
      <c r="C5" s="1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4" t="s">
        <v>6</v>
      </c>
      <c r="C6" s="5">
        <v>2020.0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5.0" customHeight="1">
      <c r="A8" s="1"/>
      <c r="B8" s="137" t="s">
        <v>13</v>
      </c>
      <c r="C8" s="7" t="s">
        <v>8</v>
      </c>
      <c r="D8" s="7" t="s">
        <v>9</v>
      </c>
      <c r="E8" s="7" t="s">
        <v>10</v>
      </c>
      <c r="F8" s="7" t="s">
        <v>11</v>
      </c>
      <c r="G8" s="8" t="s">
        <v>12</v>
      </c>
      <c r="H8" s="9" t="s">
        <v>137</v>
      </c>
      <c r="I8" s="10" t="s">
        <v>14</v>
      </c>
      <c r="J8" s="11"/>
      <c r="K8" s="7" t="s">
        <v>15</v>
      </c>
      <c r="L8" s="12" t="s">
        <v>16</v>
      </c>
      <c r="M8" s="12" t="s">
        <v>17</v>
      </c>
      <c r="N8" s="1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55"/>
      <c r="C9" s="15"/>
      <c r="D9" s="15"/>
      <c r="E9" s="15"/>
      <c r="F9" s="15"/>
      <c r="G9" s="15"/>
      <c r="H9" s="16"/>
      <c r="I9" s="138" t="s">
        <v>18</v>
      </c>
      <c r="J9" s="139" t="s">
        <v>19</v>
      </c>
      <c r="K9" s="15"/>
      <c r="L9" s="19"/>
      <c r="M9" s="19"/>
      <c r="N9" s="2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4.75" customHeight="1">
      <c r="A10" s="1"/>
      <c r="B10" s="140" t="s">
        <v>136</v>
      </c>
      <c r="C10" s="141" t="s">
        <v>138</v>
      </c>
      <c r="D10" s="142" t="s">
        <v>139</v>
      </c>
      <c r="E10" s="142" t="s">
        <v>140</v>
      </c>
      <c r="F10" s="143" t="s">
        <v>122</v>
      </c>
      <c r="G10" s="142" t="s">
        <v>141</v>
      </c>
      <c r="H10" s="144" t="s">
        <v>61</v>
      </c>
      <c r="I10" s="145"/>
      <c r="J10" s="146"/>
      <c r="K10" s="147" t="s">
        <v>19</v>
      </c>
      <c r="L10" s="148" t="s">
        <v>96</v>
      </c>
      <c r="M10" s="149" t="s">
        <v>141</v>
      </c>
      <c r="N10" s="9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50" t="s">
        <v>34</v>
      </c>
      <c r="C11" s="151" t="s">
        <v>142</v>
      </c>
      <c r="D11" s="152" t="s">
        <v>143</v>
      </c>
      <c r="E11" s="152" t="s">
        <v>144</v>
      </c>
      <c r="F11" s="152" t="s">
        <v>145</v>
      </c>
      <c r="G11" s="152" t="s">
        <v>146</v>
      </c>
      <c r="H11" s="153" t="s">
        <v>36</v>
      </c>
      <c r="I11" s="154"/>
      <c r="J11" s="155"/>
      <c r="K11" s="155" t="s">
        <v>19</v>
      </c>
      <c r="L11" s="148" t="s">
        <v>96</v>
      </c>
      <c r="M11" s="149" t="s">
        <v>147</v>
      </c>
      <c r="N11" s="9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50" t="s">
        <v>34</v>
      </c>
      <c r="C12" s="151" t="s">
        <v>148</v>
      </c>
      <c r="D12" s="152" t="s">
        <v>149</v>
      </c>
      <c r="E12" s="152" t="s">
        <v>150</v>
      </c>
      <c r="F12" s="150" t="s">
        <v>44</v>
      </c>
      <c r="G12" s="150" t="s">
        <v>151</v>
      </c>
      <c r="H12" s="153" t="s">
        <v>30</v>
      </c>
      <c r="I12" s="154"/>
      <c r="J12" s="155"/>
      <c r="K12" s="155" t="s">
        <v>19</v>
      </c>
      <c r="L12" s="156" t="s">
        <v>152</v>
      </c>
      <c r="M12" s="157" t="s">
        <v>153</v>
      </c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50" t="s">
        <v>34</v>
      </c>
      <c r="C13" s="158">
        <v>43905.0</v>
      </c>
      <c r="D13" s="159" t="s">
        <v>154</v>
      </c>
      <c r="E13" s="159" t="s">
        <v>155</v>
      </c>
      <c r="F13" s="150" t="s">
        <v>156</v>
      </c>
      <c r="G13" s="153" t="s">
        <v>157</v>
      </c>
      <c r="H13" s="159" t="s">
        <v>30</v>
      </c>
      <c r="I13" s="154"/>
      <c r="J13" s="155"/>
      <c r="K13" s="155" t="s">
        <v>19</v>
      </c>
      <c r="L13" s="160" t="s">
        <v>96</v>
      </c>
      <c r="M13" s="149"/>
      <c r="N13" s="9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50" t="s">
        <v>34</v>
      </c>
      <c r="C14" s="161">
        <v>43891.0</v>
      </c>
      <c r="D14" s="152" t="s">
        <v>158</v>
      </c>
      <c r="E14" s="152" t="s">
        <v>159</v>
      </c>
      <c r="F14" s="150" t="s">
        <v>44</v>
      </c>
      <c r="G14" s="152" t="s">
        <v>160</v>
      </c>
      <c r="H14" s="159" t="s">
        <v>89</v>
      </c>
      <c r="I14" s="154"/>
      <c r="J14" s="155" t="s">
        <v>161</v>
      </c>
      <c r="K14" s="162" t="s">
        <v>162</v>
      </c>
      <c r="L14" s="160" t="s">
        <v>96</v>
      </c>
      <c r="M14" s="149"/>
      <c r="N14" s="9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50" t="s">
        <v>55</v>
      </c>
      <c r="C15" s="163">
        <v>43891.0</v>
      </c>
      <c r="D15" s="152" t="s">
        <v>163</v>
      </c>
      <c r="E15" s="152" t="s">
        <v>159</v>
      </c>
      <c r="F15" s="150" t="s">
        <v>164</v>
      </c>
      <c r="G15" s="152" t="s">
        <v>165</v>
      </c>
      <c r="H15" s="153" t="s">
        <v>36</v>
      </c>
      <c r="I15" s="154"/>
      <c r="J15" s="155" t="s">
        <v>161</v>
      </c>
      <c r="K15" s="162" t="s">
        <v>162</v>
      </c>
      <c r="L15" s="156" t="s">
        <v>72</v>
      </c>
      <c r="M15" s="149"/>
      <c r="N15" s="9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50" t="s">
        <v>34</v>
      </c>
      <c r="C16" s="163">
        <v>43922.0</v>
      </c>
      <c r="D16" s="152" t="s">
        <v>166</v>
      </c>
      <c r="E16" s="152" t="s">
        <v>167</v>
      </c>
      <c r="F16" s="152" t="s">
        <v>145</v>
      </c>
      <c r="G16" s="152" t="s">
        <v>168</v>
      </c>
      <c r="H16" s="159" t="s">
        <v>169</v>
      </c>
      <c r="I16" s="154"/>
      <c r="J16" s="155" t="s">
        <v>161</v>
      </c>
      <c r="K16" s="162" t="s">
        <v>170</v>
      </c>
      <c r="L16" s="156" t="s">
        <v>171</v>
      </c>
      <c r="M16" s="149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50" t="s">
        <v>34</v>
      </c>
      <c r="C17" s="163">
        <v>43922.0</v>
      </c>
      <c r="D17" s="152" t="s">
        <v>172</v>
      </c>
      <c r="E17" s="152" t="s">
        <v>167</v>
      </c>
      <c r="F17" s="152" t="s">
        <v>145</v>
      </c>
      <c r="G17" s="152" t="s">
        <v>173</v>
      </c>
      <c r="H17" s="153" t="s">
        <v>174</v>
      </c>
      <c r="I17" s="154"/>
      <c r="J17" s="155" t="s">
        <v>161</v>
      </c>
      <c r="K17" s="162" t="s">
        <v>170</v>
      </c>
      <c r="L17" s="164"/>
      <c r="M17" s="149"/>
      <c r="N17" s="9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50" t="s">
        <v>25</v>
      </c>
      <c r="C18" s="163">
        <v>43952.0</v>
      </c>
      <c r="D18" s="152" t="s">
        <v>175</v>
      </c>
      <c r="E18" s="165" t="s">
        <v>167</v>
      </c>
      <c r="F18" s="150" t="s">
        <v>176</v>
      </c>
      <c r="G18" s="152" t="s">
        <v>177</v>
      </c>
      <c r="H18" s="153" t="s">
        <v>178</v>
      </c>
      <c r="I18" s="166" t="s">
        <v>179</v>
      </c>
      <c r="J18" s="155"/>
      <c r="K18" s="155" t="s">
        <v>180</v>
      </c>
      <c r="L18" s="164"/>
      <c r="M18" s="149"/>
      <c r="N18" s="9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50" t="s">
        <v>55</v>
      </c>
      <c r="C19" s="163">
        <v>43952.0</v>
      </c>
      <c r="D19" s="152" t="s">
        <v>181</v>
      </c>
      <c r="E19" s="152" t="s">
        <v>159</v>
      </c>
      <c r="F19" s="150" t="s">
        <v>164</v>
      </c>
      <c r="G19" s="152" t="s">
        <v>182</v>
      </c>
      <c r="H19" s="159" t="s">
        <v>89</v>
      </c>
      <c r="I19" s="155" t="s">
        <v>183</v>
      </c>
      <c r="J19" s="155"/>
      <c r="K19" s="155" t="s">
        <v>180</v>
      </c>
      <c r="L19" s="164"/>
      <c r="M19" s="149"/>
      <c r="N19" s="9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50" t="s">
        <v>34</v>
      </c>
      <c r="C20" s="163">
        <v>43983.0</v>
      </c>
      <c r="D20" s="152" t="s">
        <v>184</v>
      </c>
      <c r="E20" s="152" t="s">
        <v>167</v>
      </c>
      <c r="F20" s="150" t="s">
        <v>145</v>
      </c>
      <c r="G20" s="152" t="s">
        <v>185</v>
      </c>
      <c r="H20" s="153" t="s">
        <v>174</v>
      </c>
      <c r="I20" s="166" t="s">
        <v>179</v>
      </c>
      <c r="J20" s="155"/>
      <c r="K20" s="155" t="s">
        <v>180</v>
      </c>
      <c r="L20" s="164"/>
      <c r="M20" s="149"/>
      <c r="N20" s="9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0" t="s">
        <v>65</v>
      </c>
      <c r="C21" s="163">
        <v>43617.0</v>
      </c>
      <c r="D21" s="152" t="s">
        <v>186</v>
      </c>
      <c r="E21" s="152" t="s">
        <v>187</v>
      </c>
      <c r="F21" s="150" t="s">
        <v>156</v>
      </c>
      <c r="G21" s="152" t="s">
        <v>188</v>
      </c>
      <c r="H21" s="153" t="s">
        <v>61</v>
      </c>
      <c r="I21" s="167" t="s">
        <v>189</v>
      </c>
      <c r="J21" s="155"/>
      <c r="K21" s="168"/>
      <c r="L21" s="164"/>
      <c r="M21" s="149"/>
      <c r="N21" s="9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2" t="s">
        <v>25</v>
      </c>
      <c r="C22" s="169">
        <v>44013.0</v>
      </c>
      <c r="D22" s="152" t="s">
        <v>190</v>
      </c>
      <c r="E22" s="152" t="s">
        <v>191</v>
      </c>
      <c r="F22" s="152" t="s">
        <v>192</v>
      </c>
      <c r="G22" s="152" t="s">
        <v>193</v>
      </c>
      <c r="H22" s="150" t="s">
        <v>30</v>
      </c>
      <c r="I22" s="155"/>
      <c r="J22" s="155"/>
      <c r="K22" s="155" t="s">
        <v>194</v>
      </c>
      <c r="L22" s="159"/>
      <c r="M22" s="149"/>
      <c r="N22" s="9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0" t="s">
        <v>55</v>
      </c>
      <c r="C23" s="170">
        <v>44013.0</v>
      </c>
      <c r="D23" s="159" t="s">
        <v>195</v>
      </c>
      <c r="E23" s="159" t="s">
        <v>159</v>
      </c>
      <c r="F23" s="150" t="s">
        <v>164</v>
      </c>
      <c r="G23" s="153" t="s">
        <v>196</v>
      </c>
      <c r="H23" s="159" t="s">
        <v>36</v>
      </c>
      <c r="I23" s="155"/>
      <c r="J23" s="155"/>
      <c r="K23" s="155" t="s">
        <v>194</v>
      </c>
      <c r="L23" s="162"/>
      <c r="M23" s="149"/>
      <c r="N23" s="9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6.0" customHeight="1">
      <c r="A24" s="1"/>
      <c r="B24" s="150" t="s">
        <v>55</v>
      </c>
      <c r="C24" s="171">
        <v>44044.0</v>
      </c>
      <c r="D24" s="152" t="s">
        <v>197</v>
      </c>
      <c r="E24" s="159" t="s">
        <v>159</v>
      </c>
      <c r="F24" s="150" t="s">
        <v>164</v>
      </c>
      <c r="G24" s="150" t="s">
        <v>165</v>
      </c>
      <c r="H24" s="159" t="s">
        <v>36</v>
      </c>
      <c r="I24" s="172"/>
      <c r="J24" s="155"/>
      <c r="K24" s="155" t="s">
        <v>194</v>
      </c>
      <c r="L24" s="152"/>
      <c r="M24" s="149"/>
      <c r="N24" s="9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8.25" customHeight="1">
      <c r="A25" s="1"/>
      <c r="B25" s="150" t="s">
        <v>25</v>
      </c>
      <c r="C25" s="171">
        <v>44044.0</v>
      </c>
      <c r="D25" s="150" t="s">
        <v>198</v>
      </c>
      <c r="E25" s="152" t="s">
        <v>199</v>
      </c>
      <c r="F25" s="152" t="s">
        <v>192</v>
      </c>
      <c r="G25" s="150"/>
      <c r="H25" s="159" t="s">
        <v>89</v>
      </c>
      <c r="I25" s="155"/>
      <c r="J25" s="155"/>
      <c r="K25" s="155" t="s">
        <v>194</v>
      </c>
      <c r="L25" s="162"/>
      <c r="M25" s="149"/>
      <c r="N25" s="97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46.5" customHeight="1">
      <c r="A26" s="1"/>
      <c r="B26" s="150" t="s">
        <v>34</v>
      </c>
      <c r="C26" s="173">
        <v>44044.0</v>
      </c>
      <c r="D26" s="174" t="s">
        <v>200</v>
      </c>
      <c r="E26" s="159" t="s">
        <v>155</v>
      </c>
      <c r="F26" s="152" t="s">
        <v>145</v>
      </c>
      <c r="G26" s="153" t="s">
        <v>157</v>
      </c>
      <c r="H26" s="159" t="s">
        <v>30</v>
      </c>
      <c r="I26" s="155"/>
      <c r="J26" s="155"/>
      <c r="K26" s="155" t="s">
        <v>194</v>
      </c>
      <c r="L26" s="162"/>
      <c r="M26" s="149"/>
      <c r="N26" s="9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9.0" customHeight="1">
      <c r="A27" s="1"/>
      <c r="B27" s="150" t="s">
        <v>34</v>
      </c>
      <c r="C27" s="175">
        <v>44075.0</v>
      </c>
      <c r="D27" s="152" t="s">
        <v>201</v>
      </c>
      <c r="E27" s="152" t="s">
        <v>167</v>
      </c>
      <c r="F27" s="150" t="s">
        <v>145</v>
      </c>
      <c r="G27" s="150" t="s">
        <v>202</v>
      </c>
      <c r="H27" s="150" t="s">
        <v>36</v>
      </c>
      <c r="I27" s="172"/>
      <c r="J27" s="155"/>
      <c r="K27" s="155" t="s">
        <v>194</v>
      </c>
      <c r="L27" s="152"/>
      <c r="M27" s="149"/>
      <c r="N27" s="97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9.0" customHeight="1">
      <c r="A28" s="1"/>
      <c r="B28" s="150" t="s">
        <v>34</v>
      </c>
      <c r="C28" s="175">
        <v>44075.0</v>
      </c>
      <c r="D28" s="152" t="s">
        <v>77</v>
      </c>
      <c r="E28" s="152" t="s">
        <v>167</v>
      </c>
      <c r="F28" s="150" t="s">
        <v>145</v>
      </c>
      <c r="G28" s="150" t="s">
        <v>203</v>
      </c>
      <c r="H28" s="150" t="s">
        <v>36</v>
      </c>
      <c r="I28" s="172"/>
      <c r="J28" s="155"/>
      <c r="K28" s="155" t="s">
        <v>194</v>
      </c>
      <c r="L28" s="152"/>
      <c r="M28" s="149"/>
      <c r="N28" s="97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G8:G9"/>
    <mergeCell ref="H8:H9"/>
    <mergeCell ref="I8:J8"/>
    <mergeCell ref="K8:K9"/>
    <mergeCell ref="B1:N1"/>
    <mergeCell ref="B2:N2"/>
    <mergeCell ref="B8:B9"/>
    <mergeCell ref="C8:C9"/>
    <mergeCell ref="D8:D9"/>
    <mergeCell ref="E8:E9"/>
    <mergeCell ref="F8:F9"/>
    <mergeCell ref="L8:L9"/>
    <mergeCell ref="M8:N9"/>
    <mergeCell ref="M10:N10"/>
    <mergeCell ref="M11:N11"/>
    <mergeCell ref="M12:N12"/>
    <mergeCell ref="M13:N13"/>
    <mergeCell ref="M14:N14"/>
    <mergeCell ref="M22:N22"/>
    <mergeCell ref="M23:N23"/>
    <mergeCell ref="M24:N24"/>
    <mergeCell ref="M25:N25"/>
    <mergeCell ref="M26:N26"/>
    <mergeCell ref="M27:N27"/>
    <mergeCell ref="M28:N28"/>
    <mergeCell ref="M15:N15"/>
    <mergeCell ref="M16:N16"/>
    <mergeCell ref="M17:N17"/>
    <mergeCell ref="M18:N18"/>
    <mergeCell ref="M19:N19"/>
    <mergeCell ref="M20:N20"/>
    <mergeCell ref="M21:N2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4" width="14.43"/>
    <col customWidth="1" min="5" max="5" width="19.29"/>
    <col customWidth="1" min="6" max="6" width="14.43"/>
    <col customWidth="1" min="8" max="8" width="16.57"/>
    <col customWidth="1" min="9" max="9" width="24.0"/>
  </cols>
  <sheetData>
    <row r="1">
      <c r="A1" s="176"/>
      <c r="B1" s="177"/>
      <c r="C1" s="178"/>
      <c r="D1" s="178"/>
      <c r="E1" s="178"/>
      <c r="F1" s="178"/>
      <c r="G1" s="179"/>
      <c r="H1" s="180" t="s">
        <v>2</v>
      </c>
      <c r="I1" s="181" t="s">
        <v>204</v>
      </c>
      <c r="J1" s="179"/>
      <c r="K1" s="179"/>
      <c r="L1" s="179"/>
      <c r="M1" s="179"/>
      <c r="N1" s="179"/>
      <c r="O1" s="179"/>
      <c r="P1" s="179"/>
      <c r="Q1" s="179"/>
    </row>
    <row r="2">
      <c r="A2" s="182"/>
      <c r="B2" s="183"/>
      <c r="C2" s="179"/>
      <c r="D2" s="179"/>
      <c r="E2" s="184" t="s">
        <v>205</v>
      </c>
      <c r="F2" s="179"/>
      <c r="G2" s="179"/>
      <c r="H2" s="180" t="s">
        <v>206</v>
      </c>
      <c r="I2" s="181" t="s">
        <v>207</v>
      </c>
      <c r="J2" s="179"/>
      <c r="K2" s="179"/>
      <c r="L2" s="179"/>
      <c r="M2" s="179"/>
      <c r="N2" s="179"/>
      <c r="O2" s="179"/>
      <c r="P2" s="179"/>
      <c r="Q2" s="179"/>
    </row>
    <row r="3">
      <c r="A3" s="182"/>
      <c r="B3" s="183"/>
      <c r="C3" s="179"/>
      <c r="D3" s="179"/>
      <c r="E3" s="184" t="s">
        <v>208</v>
      </c>
      <c r="F3" s="179"/>
      <c r="G3" s="179"/>
      <c r="H3" s="180" t="s">
        <v>209</v>
      </c>
      <c r="I3" s="185" t="s">
        <v>210</v>
      </c>
      <c r="J3" s="179"/>
      <c r="K3" s="179"/>
      <c r="L3" s="179"/>
      <c r="M3" s="179"/>
      <c r="N3" s="179"/>
      <c r="O3" s="179"/>
      <c r="P3" s="179"/>
      <c r="Q3" s="179"/>
    </row>
    <row r="4">
      <c r="A4" s="186"/>
      <c r="B4" s="187"/>
      <c r="C4" s="188"/>
      <c r="D4" s="188"/>
      <c r="E4" s="188"/>
      <c r="F4" s="188"/>
      <c r="G4" s="188"/>
      <c r="H4" s="180" t="s">
        <v>211</v>
      </c>
      <c r="I4" s="189">
        <v>0.0</v>
      </c>
      <c r="J4" s="179"/>
      <c r="K4" s="179"/>
      <c r="L4" s="179"/>
      <c r="M4" s="179"/>
      <c r="N4" s="179"/>
      <c r="O4" s="179"/>
      <c r="P4" s="179"/>
      <c r="Q4" s="179"/>
    </row>
    <row r="5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</row>
    <row r="6">
      <c r="A6" s="179" t="s">
        <v>2</v>
      </c>
      <c r="B6" s="179" t="s">
        <v>212</v>
      </c>
      <c r="C6" s="179"/>
      <c r="D6" s="179"/>
      <c r="E6" s="179" t="s">
        <v>213</v>
      </c>
      <c r="F6" s="190">
        <v>44356.0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>
      <c r="A7" s="179" t="s">
        <v>214</v>
      </c>
      <c r="B7" s="179" t="s">
        <v>215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</row>
    <row r="8">
      <c r="A8" s="179"/>
      <c r="B8" s="179"/>
      <c r="C8" s="179"/>
      <c r="D8" s="191"/>
      <c r="E8" s="192"/>
      <c r="F8" s="192"/>
      <c r="G8" s="192"/>
      <c r="H8" s="191"/>
      <c r="I8" s="191"/>
      <c r="J8" s="179"/>
      <c r="K8" s="179"/>
      <c r="L8" s="179"/>
      <c r="M8" s="179"/>
      <c r="N8" s="179"/>
      <c r="O8" s="179"/>
      <c r="P8" s="179"/>
      <c r="Q8" s="179"/>
    </row>
    <row r="9">
      <c r="A9" s="179"/>
      <c r="B9" s="193" t="s">
        <v>13</v>
      </c>
      <c r="C9" s="193" t="s">
        <v>216</v>
      </c>
      <c r="D9" s="194" t="s">
        <v>7</v>
      </c>
      <c r="E9" s="193" t="s">
        <v>9</v>
      </c>
      <c r="F9" s="193" t="s">
        <v>10</v>
      </c>
      <c r="G9" s="193" t="s">
        <v>11</v>
      </c>
      <c r="H9" s="194" t="s">
        <v>12</v>
      </c>
      <c r="I9" s="194" t="s">
        <v>217</v>
      </c>
      <c r="J9" s="179"/>
      <c r="K9" s="179"/>
      <c r="L9" s="179"/>
      <c r="M9" s="179"/>
      <c r="N9" s="179"/>
      <c r="O9" s="179"/>
      <c r="P9" s="179"/>
      <c r="Q9" s="179"/>
    </row>
    <row r="10" hidden="1">
      <c r="A10" s="179"/>
      <c r="B10" s="195" t="s">
        <v>34</v>
      </c>
      <c r="C10" s="196">
        <v>2017.0</v>
      </c>
      <c r="D10" s="195" t="s">
        <v>36</v>
      </c>
      <c r="E10" s="195" t="s">
        <v>30</v>
      </c>
      <c r="F10" s="195" t="s">
        <v>31</v>
      </c>
      <c r="G10" s="195" t="s">
        <v>218</v>
      </c>
      <c r="H10" s="195" t="s">
        <v>219</v>
      </c>
      <c r="I10" s="196" t="s">
        <v>220</v>
      </c>
      <c r="J10" s="179"/>
      <c r="K10" s="179"/>
      <c r="L10" s="179"/>
      <c r="M10" s="179"/>
      <c r="N10" s="179"/>
      <c r="O10" s="179"/>
      <c r="P10" s="179"/>
      <c r="Q10" s="179"/>
    </row>
    <row r="11" hidden="1">
      <c r="A11" s="179"/>
      <c r="B11" s="195" t="s">
        <v>55</v>
      </c>
      <c r="C11" s="196">
        <v>2017.0</v>
      </c>
      <c r="D11" s="195" t="s">
        <v>36</v>
      </c>
      <c r="E11" s="195" t="s">
        <v>221</v>
      </c>
      <c r="F11" s="195" t="s">
        <v>222</v>
      </c>
      <c r="G11" s="195" t="s">
        <v>164</v>
      </c>
      <c r="H11" s="195" t="s">
        <v>223</v>
      </c>
      <c r="I11" s="196" t="s">
        <v>220</v>
      </c>
      <c r="J11" s="179"/>
      <c r="K11" s="179"/>
      <c r="L11" s="179"/>
      <c r="M11" s="179"/>
      <c r="N11" s="179"/>
      <c r="O11" s="179"/>
      <c r="P11" s="179"/>
      <c r="Q11" s="179"/>
    </row>
    <row r="12" hidden="1">
      <c r="A12" s="179"/>
      <c r="B12" s="195" t="s">
        <v>55</v>
      </c>
      <c r="C12" s="196">
        <v>2017.0</v>
      </c>
      <c r="D12" s="195" t="s">
        <v>36</v>
      </c>
      <c r="E12" s="195" t="s">
        <v>224</v>
      </c>
      <c r="F12" s="195" t="s">
        <v>222</v>
      </c>
      <c r="G12" s="195" t="s">
        <v>164</v>
      </c>
      <c r="H12" s="195" t="s">
        <v>225</v>
      </c>
      <c r="I12" s="196" t="s">
        <v>220</v>
      </c>
      <c r="J12" s="179"/>
      <c r="K12" s="179"/>
      <c r="L12" s="179"/>
      <c r="M12" s="179"/>
      <c r="N12" s="179"/>
      <c r="O12" s="179"/>
      <c r="P12" s="179"/>
      <c r="Q12" s="179"/>
    </row>
    <row r="13" hidden="1">
      <c r="A13" s="179"/>
      <c r="B13" s="195" t="s">
        <v>34</v>
      </c>
      <c r="C13" s="196">
        <v>2017.0</v>
      </c>
      <c r="D13" s="195" t="s">
        <v>36</v>
      </c>
      <c r="E13" s="195" t="s">
        <v>226</v>
      </c>
      <c r="F13" s="195" t="s">
        <v>22</v>
      </c>
      <c r="G13" s="195" t="s">
        <v>100</v>
      </c>
      <c r="H13" s="195" t="s">
        <v>227</v>
      </c>
      <c r="I13" s="196" t="s">
        <v>220</v>
      </c>
      <c r="J13" s="179"/>
      <c r="K13" s="179"/>
      <c r="L13" s="179"/>
      <c r="M13" s="179"/>
      <c r="N13" s="179"/>
      <c r="O13" s="179"/>
      <c r="P13" s="179"/>
      <c r="Q13" s="179"/>
    </row>
    <row r="14" hidden="1">
      <c r="A14" s="179"/>
      <c r="B14" s="195" t="s">
        <v>55</v>
      </c>
      <c r="C14" s="196">
        <v>2017.0</v>
      </c>
      <c r="D14" s="195" t="s">
        <v>228</v>
      </c>
      <c r="E14" s="195" t="s">
        <v>181</v>
      </c>
      <c r="F14" s="195" t="s">
        <v>22</v>
      </c>
      <c r="G14" s="195" t="s">
        <v>164</v>
      </c>
      <c r="H14" s="195" t="s">
        <v>182</v>
      </c>
      <c r="I14" s="196" t="s">
        <v>220</v>
      </c>
      <c r="J14" s="179"/>
      <c r="K14" s="179"/>
      <c r="L14" s="179"/>
      <c r="M14" s="179"/>
      <c r="N14" s="179"/>
      <c r="O14" s="179"/>
      <c r="P14" s="179"/>
      <c r="Q14" s="179"/>
    </row>
    <row r="15" hidden="1">
      <c r="A15" s="179"/>
      <c r="B15" s="195" t="s">
        <v>34</v>
      </c>
      <c r="C15" s="196">
        <v>2017.0</v>
      </c>
      <c r="D15" s="195" t="s">
        <v>36</v>
      </c>
      <c r="E15" s="195" t="s">
        <v>229</v>
      </c>
      <c r="F15" s="195" t="s">
        <v>22</v>
      </c>
      <c r="G15" s="195" t="s">
        <v>230</v>
      </c>
      <c r="H15" s="195" t="s">
        <v>88</v>
      </c>
      <c r="I15" s="196" t="s">
        <v>220</v>
      </c>
      <c r="J15" s="179"/>
      <c r="K15" s="179"/>
      <c r="L15" s="179"/>
      <c r="M15" s="179"/>
      <c r="N15" s="179"/>
      <c r="O15" s="179"/>
      <c r="P15" s="179"/>
      <c r="Q15" s="179"/>
    </row>
    <row r="16" hidden="1">
      <c r="A16" s="179"/>
      <c r="B16" s="195" t="s">
        <v>55</v>
      </c>
      <c r="C16" s="196">
        <v>2017.0</v>
      </c>
      <c r="D16" s="195" t="s">
        <v>228</v>
      </c>
      <c r="E16" s="195" t="s">
        <v>231</v>
      </c>
      <c r="F16" s="195" t="s">
        <v>22</v>
      </c>
      <c r="G16" s="195" t="s">
        <v>230</v>
      </c>
      <c r="H16" s="195" t="s">
        <v>182</v>
      </c>
      <c r="I16" s="196" t="s">
        <v>220</v>
      </c>
      <c r="J16" s="179"/>
      <c r="K16" s="179"/>
      <c r="L16" s="179"/>
      <c r="M16" s="179"/>
      <c r="N16" s="179"/>
      <c r="O16" s="179"/>
      <c r="P16" s="179"/>
      <c r="Q16" s="179"/>
    </row>
    <row r="17" hidden="1">
      <c r="A17" s="179"/>
      <c r="B17" s="195" t="s">
        <v>25</v>
      </c>
      <c r="C17" s="196">
        <v>2017.0</v>
      </c>
      <c r="D17" s="195" t="s">
        <v>36</v>
      </c>
      <c r="E17" s="102" t="s">
        <v>232</v>
      </c>
      <c r="F17" s="195" t="s">
        <v>22</v>
      </c>
      <c r="G17" s="195" t="s">
        <v>233</v>
      </c>
      <c r="H17" s="195" t="s">
        <v>234</v>
      </c>
      <c r="I17" s="196" t="s">
        <v>235</v>
      </c>
      <c r="J17" s="179"/>
      <c r="K17" s="179"/>
      <c r="L17" s="179"/>
      <c r="M17" s="179"/>
      <c r="N17" s="179"/>
      <c r="O17" s="179"/>
      <c r="P17" s="179"/>
      <c r="Q17" s="179"/>
    </row>
    <row r="18" hidden="1">
      <c r="A18" s="179"/>
      <c r="B18" s="195" t="s">
        <v>25</v>
      </c>
      <c r="C18" s="196">
        <v>2017.0</v>
      </c>
      <c r="D18" s="195" t="s">
        <v>36</v>
      </c>
      <c r="E18" s="195" t="s">
        <v>236</v>
      </c>
      <c r="F18" s="195" t="s">
        <v>22</v>
      </c>
      <c r="G18" s="195" t="s">
        <v>233</v>
      </c>
      <c r="H18" s="195" t="s">
        <v>237</v>
      </c>
      <c r="I18" s="196" t="s">
        <v>220</v>
      </c>
      <c r="J18" s="179"/>
      <c r="K18" s="179"/>
      <c r="L18" s="179"/>
      <c r="M18" s="179"/>
      <c r="N18" s="179"/>
      <c r="O18" s="179"/>
      <c r="P18" s="179"/>
      <c r="Q18" s="179"/>
    </row>
    <row r="19" hidden="1">
      <c r="A19" s="179"/>
      <c r="B19" s="197" t="s">
        <v>55</v>
      </c>
      <c r="C19" s="198">
        <v>2017.0</v>
      </c>
      <c r="D19" s="197" t="s">
        <v>36</v>
      </c>
      <c r="E19" s="197" t="s">
        <v>238</v>
      </c>
      <c r="F19" s="197" t="s">
        <v>22</v>
      </c>
      <c r="G19" s="197" t="s">
        <v>239</v>
      </c>
      <c r="H19" s="197" t="s">
        <v>240</v>
      </c>
      <c r="I19" s="196" t="s">
        <v>241</v>
      </c>
      <c r="J19" s="179"/>
      <c r="K19" s="179"/>
      <c r="L19" s="179"/>
      <c r="M19" s="179"/>
      <c r="N19" s="179"/>
      <c r="O19" s="179"/>
      <c r="P19" s="179"/>
      <c r="Q19" s="179"/>
    </row>
    <row r="20" hidden="1">
      <c r="A20" s="179"/>
      <c r="B20" s="197" t="s">
        <v>55</v>
      </c>
      <c r="C20" s="198">
        <v>2017.0</v>
      </c>
      <c r="D20" s="197" t="s">
        <v>36</v>
      </c>
      <c r="E20" s="197" t="s">
        <v>242</v>
      </c>
      <c r="F20" s="197" t="s">
        <v>22</v>
      </c>
      <c r="G20" s="197" t="s">
        <v>239</v>
      </c>
      <c r="H20" s="197" t="s">
        <v>243</v>
      </c>
      <c r="I20" s="196" t="s">
        <v>241</v>
      </c>
      <c r="J20" s="179"/>
      <c r="K20" s="179"/>
      <c r="L20" s="179"/>
      <c r="M20" s="179"/>
      <c r="N20" s="179"/>
      <c r="O20" s="179"/>
      <c r="P20" s="179"/>
      <c r="Q20" s="179"/>
    </row>
    <row r="21" ht="15.75" hidden="1" customHeight="1">
      <c r="A21" s="179"/>
      <c r="B21" s="195" t="s">
        <v>65</v>
      </c>
      <c r="C21" s="196">
        <v>2017.0</v>
      </c>
      <c r="D21" s="195" t="s">
        <v>244</v>
      </c>
      <c r="E21" s="195" t="s">
        <v>245</v>
      </c>
      <c r="F21" s="195" t="s">
        <v>246</v>
      </c>
      <c r="G21" s="195" t="s">
        <v>44</v>
      </c>
      <c r="H21" s="195" t="s">
        <v>247</v>
      </c>
      <c r="I21" s="196" t="s">
        <v>220</v>
      </c>
      <c r="J21" s="179"/>
      <c r="K21" s="179"/>
      <c r="L21" s="179"/>
      <c r="M21" s="179"/>
      <c r="N21" s="179"/>
      <c r="O21" s="179"/>
      <c r="P21" s="179"/>
      <c r="Q21" s="179"/>
    </row>
    <row r="22" ht="15.75" hidden="1" customHeight="1">
      <c r="A22" s="179"/>
      <c r="B22" s="195" t="s">
        <v>65</v>
      </c>
      <c r="C22" s="196">
        <v>2017.0</v>
      </c>
      <c r="D22" s="195" t="s">
        <v>244</v>
      </c>
      <c r="E22" s="195" t="s">
        <v>248</v>
      </c>
      <c r="F22" s="195" t="s">
        <v>246</v>
      </c>
      <c r="G22" s="195" t="s">
        <v>44</v>
      </c>
      <c r="H22" s="195" t="s">
        <v>249</v>
      </c>
      <c r="I22" s="196" t="s">
        <v>220</v>
      </c>
      <c r="J22" s="179"/>
      <c r="K22" s="179"/>
      <c r="L22" s="179"/>
      <c r="M22" s="179"/>
      <c r="N22" s="179"/>
      <c r="O22" s="179"/>
      <c r="P22" s="179"/>
      <c r="Q22" s="179"/>
    </row>
    <row r="23" ht="15.75" hidden="1" customHeight="1">
      <c r="A23" s="179"/>
      <c r="B23" s="195" t="s">
        <v>25</v>
      </c>
      <c r="C23" s="196">
        <v>2018.0</v>
      </c>
      <c r="D23" s="195" t="s">
        <v>20</v>
      </c>
      <c r="E23" s="195" t="s">
        <v>21</v>
      </c>
      <c r="F23" s="195" t="s">
        <v>22</v>
      </c>
      <c r="G23" s="195" t="s">
        <v>23</v>
      </c>
      <c r="H23" s="195" t="s">
        <v>24</v>
      </c>
      <c r="I23" s="196" t="s">
        <v>220</v>
      </c>
      <c r="J23" s="179"/>
      <c r="K23" s="179"/>
      <c r="L23" s="179"/>
      <c r="M23" s="179"/>
      <c r="N23" s="179"/>
      <c r="O23" s="179"/>
      <c r="P23" s="179"/>
      <c r="Q23" s="179"/>
    </row>
    <row r="24" ht="15.75" hidden="1" customHeight="1">
      <c r="A24" s="179"/>
      <c r="B24" s="195" t="s">
        <v>34</v>
      </c>
      <c r="C24" s="196">
        <v>2018.0</v>
      </c>
      <c r="D24" s="195" t="s">
        <v>30</v>
      </c>
      <c r="E24" s="195" t="s">
        <v>30</v>
      </c>
      <c r="F24" s="195" t="s">
        <v>31</v>
      </c>
      <c r="G24" s="195" t="s">
        <v>32</v>
      </c>
      <c r="H24" s="195" t="s">
        <v>33</v>
      </c>
      <c r="I24" s="196" t="s">
        <v>220</v>
      </c>
      <c r="J24" s="179"/>
      <c r="K24" s="179"/>
      <c r="L24" s="179"/>
      <c r="M24" s="179"/>
      <c r="N24" s="179"/>
      <c r="O24" s="179"/>
      <c r="P24" s="179"/>
      <c r="Q24" s="179"/>
    </row>
    <row r="25" ht="15.75" hidden="1" customHeight="1">
      <c r="A25" s="179"/>
      <c r="B25" s="195" t="s">
        <v>34</v>
      </c>
      <c r="C25" s="196">
        <v>2018.0</v>
      </c>
      <c r="D25" s="195" t="s">
        <v>36</v>
      </c>
      <c r="E25" s="102" t="s">
        <v>37</v>
      </c>
      <c r="F25" s="195" t="s">
        <v>38</v>
      </c>
      <c r="G25" s="195" t="s">
        <v>39</v>
      </c>
      <c r="H25" s="195" t="s">
        <v>40</v>
      </c>
      <c r="I25" s="196" t="s">
        <v>220</v>
      </c>
      <c r="J25" s="179"/>
      <c r="K25" s="179"/>
      <c r="L25" s="179"/>
      <c r="M25" s="179"/>
      <c r="N25" s="179"/>
      <c r="O25" s="179"/>
      <c r="P25" s="179"/>
      <c r="Q25" s="179"/>
    </row>
    <row r="26" ht="15.75" hidden="1" customHeight="1">
      <c r="A26" s="179"/>
      <c r="B26" s="197" t="s">
        <v>34</v>
      </c>
      <c r="C26" s="198">
        <v>2018.0</v>
      </c>
      <c r="D26" s="197" t="s">
        <v>20</v>
      </c>
      <c r="E26" s="199" t="s">
        <v>250</v>
      </c>
      <c r="F26" s="197" t="s">
        <v>38</v>
      </c>
      <c r="G26" s="197" t="s">
        <v>44</v>
      </c>
      <c r="H26" s="197" t="s">
        <v>45</v>
      </c>
      <c r="I26" s="196" t="s">
        <v>241</v>
      </c>
      <c r="J26" s="179"/>
      <c r="K26" s="179"/>
      <c r="L26" s="179"/>
      <c r="M26" s="179"/>
      <c r="N26" s="179"/>
      <c r="O26" s="179"/>
      <c r="P26" s="179"/>
      <c r="Q26" s="179"/>
    </row>
    <row r="27" ht="15.75" hidden="1" customHeight="1">
      <c r="A27" s="179"/>
      <c r="B27" s="197" t="s">
        <v>55</v>
      </c>
      <c r="C27" s="198">
        <v>2018.0</v>
      </c>
      <c r="D27" s="197" t="s">
        <v>50</v>
      </c>
      <c r="E27" s="197" t="s">
        <v>51</v>
      </c>
      <c r="F27" s="197" t="s">
        <v>52</v>
      </c>
      <c r="G27" s="197" t="s">
        <v>53</v>
      </c>
      <c r="H27" s="197" t="s">
        <v>54</v>
      </c>
      <c r="I27" s="196" t="s">
        <v>220</v>
      </c>
      <c r="J27" s="179"/>
      <c r="K27" s="179"/>
      <c r="L27" s="179"/>
      <c r="M27" s="179"/>
      <c r="N27" s="179"/>
      <c r="O27" s="179"/>
      <c r="P27" s="179"/>
      <c r="Q27" s="179"/>
    </row>
    <row r="28" ht="15.75" hidden="1" customHeight="1">
      <c r="A28" s="179"/>
      <c r="B28" s="197" t="s">
        <v>34</v>
      </c>
      <c r="C28" s="198">
        <v>2018.0</v>
      </c>
      <c r="D28" s="197" t="s">
        <v>36</v>
      </c>
      <c r="E28" s="199" t="s">
        <v>58</v>
      </c>
      <c r="F28" s="197" t="s">
        <v>52</v>
      </c>
      <c r="G28" s="197" t="s">
        <v>59</v>
      </c>
      <c r="H28" s="197" t="s">
        <v>60</v>
      </c>
      <c r="I28" s="196" t="s">
        <v>251</v>
      </c>
      <c r="J28" s="179"/>
      <c r="K28" s="179"/>
      <c r="L28" s="179"/>
      <c r="M28" s="179"/>
      <c r="N28" s="179"/>
      <c r="O28" s="179"/>
      <c r="P28" s="179"/>
      <c r="Q28" s="179"/>
    </row>
    <row r="29" ht="15.75" hidden="1" customHeight="1">
      <c r="A29" s="179"/>
      <c r="B29" s="195" t="s">
        <v>65</v>
      </c>
      <c r="C29" s="196">
        <v>2018.0</v>
      </c>
      <c r="D29" s="195" t="s">
        <v>61</v>
      </c>
      <c r="E29" s="102" t="s">
        <v>62</v>
      </c>
      <c r="F29" s="195" t="s">
        <v>52</v>
      </c>
      <c r="G29" s="195" t="s">
        <v>63</v>
      </c>
      <c r="H29" s="195" t="s">
        <v>64</v>
      </c>
      <c r="I29" s="196" t="s">
        <v>252</v>
      </c>
      <c r="J29" s="179"/>
      <c r="K29" s="179"/>
      <c r="L29" s="179"/>
      <c r="M29" s="179"/>
      <c r="N29" s="179"/>
      <c r="O29" s="179"/>
      <c r="P29" s="179"/>
      <c r="Q29" s="179"/>
    </row>
    <row r="30" ht="15.75" hidden="1" customHeight="1">
      <c r="A30" s="179"/>
      <c r="B30" s="195" t="s">
        <v>34</v>
      </c>
      <c r="C30" s="196">
        <v>2018.0</v>
      </c>
      <c r="D30" s="195" t="s">
        <v>20</v>
      </c>
      <c r="E30" s="102" t="s">
        <v>68</v>
      </c>
      <c r="F30" s="195" t="s">
        <v>52</v>
      </c>
      <c r="G30" s="195" t="s">
        <v>63</v>
      </c>
      <c r="H30" s="195" t="s">
        <v>45</v>
      </c>
      <c r="I30" s="196" t="s">
        <v>252</v>
      </c>
      <c r="J30" s="179"/>
      <c r="K30" s="179"/>
      <c r="L30" s="179"/>
      <c r="M30" s="179"/>
      <c r="N30" s="179"/>
      <c r="O30" s="179"/>
      <c r="P30" s="179"/>
      <c r="Q30" s="179"/>
    </row>
    <row r="31" ht="15.75" hidden="1" customHeight="1">
      <c r="A31" s="179"/>
      <c r="B31" s="195" t="s">
        <v>34</v>
      </c>
      <c r="C31" s="200">
        <v>2019.0</v>
      </c>
      <c r="D31" s="195" t="s">
        <v>36</v>
      </c>
      <c r="E31" s="195" t="s">
        <v>70</v>
      </c>
      <c r="F31" s="102" t="s">
        <v>71</v>
      </c>
      <c r="G31" s="195" t="s">
        <v>32</v>
      </c>
      <c r="H31" s="195" t="s">
        <v>60</v>
      </c>
      <c r="I31" s="196" t="s">
        <v>253</v>
      </c>
      <c r="J31" s="179"/>
      <c r="K31" s="179"/>
      <c r="L31" s="179"/>
      <c r="M31" s="179"/>
      <c r="N31" s="179"/>
      <c r="O31" s="179"/>
      <c r="P31" s="179"/>
      <c r="Q31" s="179"/>
    </row>
    <row r="32" ht="15.75" hidden="1" customHeight="1">
      <c r="A32" s="179"/>
      <c r="B32" s="195" t="s">
        <v>34</v>
      </c>
      <c r="C32" s="196">
        <v>2019.0</v>
      </c>
      <c r="D32" s="195" t="s">
        <v>36</v>
      </c>
      <c r="E32" s="195" t="s">
        <v>74</v>
      </c>
      <c r="F32" s="102" t="s">
        <v>75</v>
      </c>
      <c r="G32" s="195" t="s">
        <v>32</v>
      </c>
      <c r="H32" s="195" t="s">
        <v>76</v>
      </c>
      <c r="I32" s="196" t="s">
        <v>254</v>
      </c>
      <c r="J32" s="179"/>
      <c r="K32" s="179"/>
      <c r="L32" s="179"/>
      <c r="M32" s="179"/>
      <c r="N32" s="179"/>
      <c r="O32" s="179"/>
      <c r="P32" s="179"/>
      <c r="Q32" s="179"/>
    </row>
    <row r="33" ht="15.75" hidden="1" customHeight="1">
      <c r="A33" s="179"/>
      <c r="B33" s="195" t="s">
        <v>34</v>
      </c>
      <c r="C33" s="196">
        <v>2019.0</v>
      </c>
      <c r="D33" s="195" t="s">
        <v>36</v>
      </c>
      <c r="E33" s="102" t="s">
        <v>77</v>
      </c>
      <c r="F33" s="102" t="s">
        <v>78</v>
      </c>
      <c r="G33" s="195" t="s">
        <v>32</v>
      </c>
      <c r="H33" s="195" t="s">
        <v>79</v>
      </c>
      <c r="I33" s="196" t="s">
        <v>253</v>
      </c>
      <c r="J33" s="179"/>
      <c r="K33" s="179"/>
      <c r="L33" s="179"/>
      <c r="M33" s="179"/>
      <c r="N33" s="179"/>
      <c r="O33" s="179"/>
      <c r="P33" s="179"/>
      <c r="Q33" s="179"/>
    </row>
    <row r="34" ht="15.75" hidden="1" customHeight="1">
      <c r="A34" s="179"/>
      <c r="B34" s="195" t="s">
        <v>34</v>
      </c>
      <c r="C34" s="196">
        <v>2019.0</v>
      </c>
      <c r="D34" s="195" t="s">
        <v>36</v>
      </c>
      <c r="E34" s="195" t="s">
        <v>81</v>
      </c>
      <c r="F34" s="102" t="s">
        <v>82</v>
      </c>
      <c r="G34" s="195" t="s">
        <v>32</v>
      </c>
      <c r="H34" s="195" t="s">
        <v>83</v>
      </c>
      <c r="I34" s="196" t="s">
        <v>254</v>
      </c>
      <c r="J34" s="179"/>
      <c r="K34" s="179"/>
      <c r="L34" s="179"/>
      <c r="M34" s="179"/>
      <c r="N34" s="179"/>
      <c r="O34" s="179"/>
      <c r="P34" s="179"/>
      <c r="Q34" s="179"/>
    </row>
    <row r="35" ht="15.75" hidden="1" customHeight="1">
      <c r="A35" s="179"/>
      <c r="B35" s="195" t="s">
        <v>34</v>
      </c>
      <c r="C35" s="196">
        <v>2019.0</v>
      </c>
      <c r="D35" s="195" t="s">
        <v>36</v>
      </c>
      <c r="E35" s="195" t="s">
        <v>84</v>
      </c>
      <c r="F35" s="102" t="s">
        <v>85</v>
      </c>
      <c r="G35" s="195" t="s">
        <v>32</v>
      </c>
      <c r="H35" s="195" t="s">
        <v>86</v>
      </c>
      <c r="I35" s="196" t="s">
        <v>253</v>
      </c>
      <c r="J35" s="179"/>
      <c r="K35" s="179"/>
      <c r="L35" s="179"/>
      <c r="M35" s="179"/>
      <c r="N35" s="179"/>
      <c r="O35" s="179"/>
      <c r="P35" s="179"/>
      <c r="Q35" s="179"/>
    </row>
    <row r="36" ht="15.75" hidden="1" customHeight="1">
      <c r="A36" s="179"/>
      <c r="B36" s="195" t="s">
        <v>34</v>
      </c>
      <c r="C36" s="196">
        <v>2019.0</v>
      </c>
      <c r="D36" s="102" t="s">
        <v>89</v>
      </c>
      <c r="E36" s="102" t="s">
        <v>90</v>
      </c>
      <c r="F36" s="102" t="s">
        <v>91</v>
      </c>
      <c r="G36" s="195" t="s">
        <v>32</v>
      </c>
      <c r="H36" s="102" t="s">
        <v>89</v>
      </c>
      <c r="I36" s="196" t="s">
        <v>253</v>
      </c>
      <c r="J36" s="179"/>
      <c r="K36" s="179"/>
      <c r="L36" s="179"/>
      <c r="M36" s="179"/>
      <c r="N36" s="179"/>
      <c r="O36" s="179"/>
      <c r="P36" s="179"/>
      <c r="Q36" s="179"/>
    </row>
    <row r="37" ht="15.75" hidden="1" customHeight="1">
      <c r="A37" s="179"/>
      <c r="B37" s="195" t="s">
        <v>34</v>
      </c>
      <c r="C37" s="196">
        <v>2019.0</v>
      </c>
      <c r="D37" s="195" t="s">
        <v>30</v>
      </c>
      <c r="E37" s="102" t="s">
        <v>93</v>
      </c>
      <c r="F37" s="102" t="s">
        <v>94</v>
      </c>
      <c r="G37" s="195" t="s">
        <v>32</v>
      </c>
      <c r="H37" s="195" t="s">
        <v>95</v>
      </c>
      <c r="I37" s="196" t="s">
        <v>253</v>
      </c>
      <c r="J37" s="179"/>
      <c r="K37" s="179"/>
      <c r="L37" s="179"/>
      <c r="M37" s="179"/>
      <c r="N37" s="179"/>
      <c r="O37" s="179"/>
      <c r="P37" s="179"/>
      <c r="Q37" s="179"/>
    </row>
    <row r="38" ht="15.75" hidden="1" customHeight="1">
      <c r="A38" s="179"/>
      <c r="B38" s="195" t="s">
        <v>65</v>
      </c>
      <c r="C38" s="196">
        <v>2019.0</v>
      </c>
      <c r="D38" s="195" t="s">
        <v>61</v>
      </c>
      <c r="E38" s="102" t="s">
        <v>107</v>
      </c>
      <c r="F38" s="102" t="s">
        <v>108</v>
      </c>
      <c r="G38" s="195" t="s">
        <v>100</v>
      </c>
      <c r="H38" s="195" t="s">
        <v>109</v>
      </c>
      <c r="I38" s="196" t="s">
        <v>253</v>
      </c>
      <c r="J38" s="179"/>
      <c r="K38" s="179"/>
      <c r="L38" s="179"/>
      <c r="M38" s="179"/>
      <c r="N38" s="179"/>
      <c r="O38" s="179"/>
      <c r="P38" s="179"/>
      <c r="Q38" s="179"/>
    </row>
    <row r="39" ht="15.75" hidden="1" customHeight="1">
      <c r="A39" s="179"/>
      <c r="B39" s="195" t="s">
        <v>25</v>
      </c>
      <c r="C39" s="196">
        <v>2019.0</v>
      </c>
      <c r="D39" s="195" t="s">
        <v>30</v>
      </c>
      <c r="E39" s="102" t="s">
        <v>115</v>
      </c>
      <c r="F39" s="102" t="s">
        <v>116</v>
      </c>
      <c r="G39" s="195" t="s">
        <v>117</v>
      </c>
      <c r="H39" s="195" t="s">
        <v>95</v>
      </c>
      <c r="I39" s="196" t="s">
        <v>253</v>
      </c>
      <c r="J39" s="179"/>
      <c r="K39" s="179"/>
      <c r="L39" s="179"/>
      <c r="M39" s="179"/>
      <c r="N39" s="179"/>
      <c r="O39" s="179"/>
      <c r="P39" s="179"/>
      <c r="Q39" s="179"/>
    </row>
    <row r="40" ht="15.75" hidden="1" customHeight="1">
      <c r="A40" s="179"/>
      <c r="B40" s="195" t="s">
        <v>25</v>
      </c>
      <c r="C40" s="196">
        <v>2019.0</v>
      </c>
      <c r="D40" s="102" t="s">
        <v>89</v>
      </c>
      <c r="E40" s="102" t="s">
        <v>255</v>
      </c>
      <c r="F40" s="102" t="s">
        <v>256</v>
      </c>
      <c r="G40" s="195" t="s">
        <v>117</v>
      </c>
      <c r="H40" s="102" t="s">
        <v>89</v>
      </c>
      <c r="I40" s="196" t="s">
        <v>257</v>
      </c>
      <c r="J40" s="179"/>
      <c r="K40" s="179"/>
      <c r="L40" s="179"/>
      <c r="M40" s="179"/>
      <c r="N40" s="179"/>
      <c r="O40" s="179"/>
      <c r="P40" s="179"/>
      <c r="Q40" s="179"/>
    </row>
    <row r="41" ht="15.75" hidden="1" customHeight="1">
      <c r="A41" s="179"/>
      <c r="B41" s="195" t="s">
        <v>55</v>
      </c>
      <c r="C41" s="196">
        <v>2019.0</v>
      </c>
      <c r="D41" s="102" t="s">
        <v>119</v>
      </c>
      <c r="E41" s="102" t="s">
        <v>120</v>
      </c>
      <c r="F41" s="102" t="s">
        <v>121</v>
      </c>
      <c r="G41" s="195" t="s">
        <v>122</v>
      </c>
      <c r="H41" s="102" t="s">
        <v>123</v>
      </c>
      <c r="I41" s="196" t="s">
        <v>253</v>
      </c>
      <c r="J41" s="179"/>
      <c r="K41" s="179"/>
      <c r="L41" s="179"/>
      <c r="M41" s="179"/>
      <c r="N41" s="179"/>
      <c r="O41" s="179"/>
      <c r="P41" s="179"/>
      <c r="Q41" s="179"/>
    </row>
    <row r="42" ht="15.75" hidden="1" customHeight="1">
      <c r="A42" s="179"/>
      <c r="B42" s="195" t="s">
        <v>55</v>
      </c>
      <c r="C42" s="196">
        <v>2019.0</v>
      </c>
      <c r="D42" s="102" t="s">
        <v>89</v>
      </c>
      <c r="E42" s="102" t="s">
        <v>258</v>
      </c>
      <c r="F42" s="102" t="s">
        <v>259</v>
      </c>
      <c r="G42" s="195" t="s">
        <v>53</v>
      </c>
      <c r="H42" s="102" t="s">
        <v>260</v>
      </c>
      <c r="I42" s="196" t="s">
        <v>257</v>
      </c>
      <c r="J42" s="179"/>
      <c r="K42" s="179"/>
      <c r="L42" s="179"/>
      <c r="M42" s="179"/>
      <c r="N42" s="179"/>
      <c r="O42" s="179"/>
      <c r="P42" s="179"/>
      <c r="Q42" s="179"/>
    </row>
    <row r="43" ht="15.75" hidden="1" customHeight="1">
      <c r="A43" s="179"/>
      <c r="B43" s="195" t="s">
        <v>55</v>
      </c>
      <c r="C43" s="196">
        <v>2019.0</v>
      </c>
      <c r="D43" s="195" t="s">
        <v>126</v>
      </c>
      <c r="E43" s="102" t="s">
        <v>127</v>
      </c>
      <c r="F43" s="102" t="s">
        <v>128</v>
      </c>
      <c r="G43" s="195" t="s">
        <v>113</v>
      </c>
      <c r="H43" s="102" t="s">
        <v>129</v>
      </c>
      <c r="I43" s="196" t="s">
        <v>253</v>
      </c>
      <c r="J43" s="179"/>
      <c r="K43" s="179"/>
      <c r="L43" s="179"/>
      <c r="M43" s="179"/>
      <c r="N43" s="179"/>
      <c r="O43" s="179"/>
      <c r="P43" s="179"/>
      <c r="Q43" s="179"/>
    </row>
    <row r="44" ht="15.75" hidden="1" customHeight="1">
      <c r="A44" s="179"/>
      <c r="B44" s="195" t="s">
        <v>55</v>
      </c>
      <c r="C44" s="196">
        <v>2019.0</v>
      </c>
      <c r="D44" s="195" t="s">
        <v>126</v>
      </c>
      <c r="E44" s="195" t="s">
        <v>131</v>
      </c>
      <c r="F44" s="102" t="s">
        <v>132</v>
      </c>
      <c r="G44" s="195" t="s">
        <v>113</v>
      </c>
      <c r="H44" s="102" t="s">
        <v>129</v>
      </c>
      <c r="I44" s="196" t="s">
        <v>253</v>
      </c>
      <c r="J44" s="179"/>
      <c r="K44" s="179"/>
      <c r="L44" s="179"/>
      <c r="M44" s="179"/>
      <c r="N44" s="179"/>
      <c r="O44" s="179"/>
      <c r="P44" s="179"/>
      <c r="Q44" s="179"/>
    </row>
    <row r="45" ht="15.75" hidden="1" customHeight="1">
      <c r="A45" s="179"/>
      <c r="B45" s="195" t="s">
        <v>136</v>
      </c>
      <c r="C45" s="196">
        <v>2019.0</v>
      </c>
      <c r="D45" s="195" t="s">
        <v>261</v>
      </c>
      <c r="E45" s="195" t="s">
        <v>262</v>
      </c>
      <c r="F45" s="195" t="s">
        <v>263</v>
      </c>
      <c r="G45" s="195" t="s">
        <v>239</v>
      </c>
      <c r="H45" s="195" t="s">
        <v>264</v>
      </c>
      <c r="I45" s="196" t="s">
        <v>253</v>
      </c>
      <c r="J45" s="179"/>
      <c r="K45" s="179"/>
      <c r="L45" s="179"/>
      <c r="M45" s="179"/>
      <c r="N45" s="179"/>
      <c r="O45" s="179"/>
      <c r="P45" s="179"/>
      <c r="Q45" s="179"/>
    </row>
    <row r="46" ht="15.75" hidden="1" customHeight="1">
      <c r="A46" s="179"/>
      <c r="B46" s="195" t="s">
        <v>136</v>
      </c>
      <c r="C46" s="196">
        <v>2020.0</v>
      </c>
      <c r="D46" s="195" t="s">
        <v>61</v>
      </c>
      <c r="E46" s="195" t="s">
        <v>133</v>
      </c>
      <c r="F46" s="195" t="s">
        <v>134</v>
      </c>
      <c r="G46" s="195" t="s">
        <v>122</v>
      </c>
      <c r="H46" s="195" t="s">
        <v>135</v>
      </c>
      <c r="I46" s="196" t="s">
        <v>253</v>
      </c>
      <c r="J46" s="179"/>
      <c r="K46" s="179"/>
      <c r="L46" s="179"/>
      <c r="M46" s="179"/>
      <c r="N46" s="179"/>
      <c r="O46" s="179"/>
      <c r="P46" s="179"/>
      <c r="Q46" s="179"/>
    </row>
    <row r="47" ht="15.75" hidden="1" customHeight="1">
      <c r="A47" s="179"/>
      <c r="B47" s="197" t="s">
        <v>34</v>
      </c>
      <c r="C47" s="196">
        <v>2020.0</v>
      </c>
      <c r="D47" s="197" t="s">
        <v>36</v>
      </c>
      <c r="E47" s="199" t="s">
        <v>143</v>
      </c>
      <c r="F47" s="199" t="s">
        <v>144</v>
      </c>
      <c r="G47" s="199" t="s">
        <v>145</v>
      </c>
      <c r="H47" s="199" t="s">
        <v>146</v>
      </c>
      <c r="I47" s="196" t="s">
        <v>253</v>
      </c>
      <c r="J47" s="179"/>
      <c r="K47" s="179"/>
      <c r="L47" s="179"/>
      <c r="M47" s="179"/>
      <c r="N47" s="179"/>
      <c r="O47" s="179"/>
      <c r="P47" s="179"/>
      <c r="Q47" s="179"/>
    </row>
    <row r="48" ht="15.75" hidden="1" customHeight="1">
      <c r="A48" s="179"/>
      <c r="B48" s="197" t="s">
        <v>34</v>
      </c>
      <c r="C48" s="196">
        <v>2020.0</v>
      </c>
      <c r="D48" s="197" t="s">
        <v>30</v>
      </c>
      <c r="E48" s="199" t="s">
        <v>149</v>
      </c>
      <c r="F48" s="199" t="s">
        <v>150</v>
      </c>
      <c r="G48" s="197" t="s">
        <v>44</v>
      </c>
      <c r="H48" s="197" t="s">
        <v>151</v>
      </c>
      <c r="I48" s="196" t="s">
        <v>253</v>
      </c>
      <c r="J48" s="179"/>
      <c r="K48" s="179"/>
      <c r="L48" s="179"/>
      <c r="M48" s="179"/>
      <c r="N48" s="179"/>
      <c r="O48" s="179"/>
      <c r="P48" s="179"/>
      <c r="Q48" s="179"/>
    </row>
    <row r="49" ht="15.75" hidden="1" customHeight="1">
      <c r="A49" s="179"/>
      <c r="B49" s="197" t="s">
        <v>34</v>
      </c>
      <c r="C49" s="196">
        <v>2020.0</v>
      </c>
      <c r="D49" s="199" t="s">
        <v>30</v>
      </c>
      <c r="E49" s="199" t="s">
        <v>154</v>
      </c>
      <c r="F49" s="199" t="s">
        <v>155</v>
      </c>
      <c r="G49" s="197" t="s">
        <v>156</v>
      </c>
      <c r="H49" s="197" t="s">
        <v>157</v>
      </c>
      <c r="I49" s="196" t="s">
        <v>253</v>
      </c>
      <c r="J49" s="179"/>
      <c r="K49" s="179"/>
      <c r="L49" s="179"/>
      <c r="M49" s="179"/>
      <c r="N49" s="179"/>
      <c r="O49" s="179"/>
      <c r="P49" s="179"/>
      <c r="Q49" s="179"/>
    </row>
    <row r="50" ht="15.75" hidden="1" customHeight="1">
      <c r="A50" s="179"/>
      <c r="B50" s="197" t="s">
        <v>34</v>
      </c>
      <c r="C50" s="196">
        <v>2020.0</v>
      </c>
      <c r="D50" s="199" t="s">
        <v>89</v>
      </c>
      <c r="E50" s="199" t="s">
        <v>158</v>
      </c>
      <c r="F50" s="199" t="s">
        <v>159</v>
      </c>
      <c r="G50" s="197" t="s">
        <v>44</v>
      </c>
      <c r="H50" s="199" t="s">
        <v>160</v>
      </c>
      <c r="I50" s="196" t="s">
        <v>253</v>
      </c>
      <c r="J50" s="179"/>
      <c r="K50" s="179"/>
      <c r="L50" s="179"/>
      <c r="M50" s="179"/>
      <c r="N50" s="179"/>
      <c r="O50" s="179"/>
      <c r="P50" s="179"/>
      <c r="Q50" s="179"/>
    </row>
    <row r="51" ht="15.75" hidden="1" customHeight="1">
      <c r="A51" s="179"/>
      <c r="B51" s="197" t="s">
        <v>55</v>
      </c>
      <c r="C51" s="196">
        <v>2020.0</v>
      </c>
      <c r="D51" s="197" t="s">
        <v>36</v>
      </c>
      <c r="E51" s="199" t="s">
        <v>163</v>
      </c>
      <c r="F51" s="199" t="s">
        <v>159</v>
      </c>
      <c r="G51" s="197" t="s">
        <v>164</v>
      </c>
      <c r="H51" s="199" t="s">
        <v>60</v>
      </c>
      <c r="I51" s="196" t="s">
        <v>253</v>
      </c>
      <c r="J51" s="179"/>
      <c r="K51" s="179"/>
      <c r="L51" s="179"/>
      <c r="M51" s="179"/>
      <c r="N51" s="179"/>
      <c r="O51" s="179"/>
      <c r="P51" s="179"/>
      <c r="Q51" s="179"/>
    </row>
    <row r="52" ht="15.75" hidden="1" customHeight="1">
      <c r="A52" s="179"/>
      <c r="B52" s="197" t="s">
        <v>34</v>
      </c>
      <c r="C52" s="196">
        <v>2020.0</v>
      </c>
      <c r="D52" s="199" t="s">
        <v>169</v>
      </c>
      <c r="E52" s="199" t="s">
        <v>166</v>
      </c>
      <c r="F52" s="199" t="s">
        <v>167</v>
      </c>
      <c r="G52" s="199" t="s">
        <v>145</v>
      </c>
      <c r="H52" s="199" t="s">
        <v>168</v>
      </c>
      <c r="I52" s="196" t="s">
        <v>253</v>
      </c>
      <c r="J52" s="179"/>
      <c r="K52" s="179"/>
      <c r="L52" s="179"/>
      <c r="M52" s="179"/>
      <c r="N52" s="179"/>
      <c r="O52" s="179"/>
      <c r="P52" s="179"/>
      <c r="Q52" s="179"/>
    </row>
    <row r="53" ht="15.75" hidden="1" customHeight="1">
      <c r="A53" s="179"/>
      <c r="B53" s="197" t="s">
        <v>34</v>
      </c>
      <c r="C53" s="196">
        <v>2020.0</v>
      </c>
      <c r="D53" s="197" t="s">
        <v>174</v>
      </c>
      <c r="E53" s="199" t="s">
        <v>172</v>
      </c>
      <c r="F53" s="199" t="s">
        <v>167</v>
      </c>
      <c r="G53" s="199" t="s">
        <v>145</v>
      </c>
      <c r="H53" s="199" t="s">
        <v>173</v>
      </c>
      <c r="I53" s="196" t="s">
        <v>265</v>
      </c>
      <c r="J53" s="179"/>
      <c r="K53" s="179"/>
      <c r="L53" s="179"/>
      <c r="M53" s="179"/>
      <c r="N53" s="179"/>
      <c r="O53" s="179"/>
      <c r="P53" s="179"/>
      <c r="Q53" s="179"/>
    </row>
    <row r="54" ht="15.75" hidden="1" customHeight="1">
      <c r="A54" s="179"/>
      <c r="B54" s="197" t="s">
        <v>25</v>
      </c>
      <c r="C54" s="196">
        <v>2020.0</v>
      </c>
      <c r="D54" s="197" t="s">
        <v>178</v>
      </c>
      <c r="E54" s="199" t="s">
        <v>175</v>
      </c>
      <c r="F54" s="200" t="s">
        <v>167</v>
      </c>
      <c r="G54" s="197" t="s">
        <v>176</v>
      </c>
      <c r="H54" s="199" t="s">
        <v>177</v>
      </c>
      <c r="I54" s="196" t="s">
        <v>253</v>
      </c>
      <c r="J54" s="179"/>
      <c r="K54" s="179"/>
      <c r="L54" s="179"/>
      <c r="M54" s="179"/>
      <c r="N54" s="179"/>
      <c r="O54" s="179"/>
      <c r="P54" s="179"/>
      <c r="Q54" s="179"/>
    </row>
    <row r="55" ht="15.75" hidden="1" customHeight="1">
      <c r="A55" s="179"/>
      <c r="B55" s="197" t="s">
        <v>55</v>
      </c>
      <c r="C55" s="196">
        <v>2020.0</v>
      </c>
      <c r="D55" s="199" t="s">
        <v>89</v>
      </c>
      <c r="E55" s="199" t="s">
        <v>181</v>
      </c>
      <c r="F55" s="199" t="s">
        <v>159</v>
      </c>
      <c r="G55" s="197" t="s">
        <v>164</v>
      </c>
      <c r="H55" s="199" t="s">
        <v>182</v>
      </c>
      <c r="I55" s="196" t="s">
        <v>266</v>
      </c>
      <c r="J55" s="179"/>
      <c r="K55" s="179"/>
      <c r="L55" s="179"/>
      <c r="M55" s="179"/>
      <c r="N55" s="179"/>
      <c r="O55" s="179"/>
      <c r="P55" s="179"/>
      <c r="Q55" s="179"/>
    </row>
    <row r="56" ht="15.75" hidden="1" customHeight="1">
      <c r="A56" s="179"/>
      <c r="B56" s="197" t="s">
        <v>34</v>
      </c>
      <c r="C56" s="196">
        <v>2020.0</v>
      </c>
      <c r="D56" s="197" t="s">
        <v>174</v>
      </c>
      <c r="E56" s="199" t="s">
        <v>184</v>
      </c>
      <c r="F56" s="199" t="s">
        <v>167</v>
      </c>
      <c r="G56" s="197" t="s">
        <v>145</v>
      </c>
      <c r="H56" s="199" t="s">
        <v>185</v>
      </c>
      <c r="I56" s="196" t="s">
        <v>253</v>
      </c>
      <c r="J56" s="179"/>
      <c r="K56" s="179"/>
      <c r="L56" s="179"/>
      <c r="M56" s="179"/>
      <c r="N56" s="179"/>
      <c r="O56" s="179"/>
      <c r="P56" s="179"/>
      <c r="Q56" s="179"/>
    </row>
    <row r="57" ht="15.75" hidden="1" customHeight="1">
      <c r="A57" s="179"/>
      <c r="B57" s="197" t="s">
        <v>65</v>
      </c>
      <c r="C57" s="196">
        <v>2020.0</v>
      </c>
      <c r="D57" s="197" t="s">
        <v>61</v>
      </c>
      <c r="E57" s="199" t="s">
        <v>186</v>
      </c>
      <c r="F57" s="199" t="s">
        <v>187</v>
      </c>
      <c r="G57" s="197" t="s">
        <v>156</v>
      </c>
      <c r="H57" s="199" t="s">
        <v>188</v>
      </c>
      <c r="I57" s="196" t="s">
        <v>266</v>
      </c>
      <c r="J57" s="179"/>
      <c r="K57" s="179"/>
      <c r="L57" s="179"/>
      <c r="M57" s="179"/>
      <c r="N57" s="179"/>
      <c r="O57" s="179"/>
      <c r="P57" s="179"/>
      <c r="Q57" s="179"/>
    </row>
    <row r="58" ht="15.75" hidden="1" customHeight="1">
      <c r="A58" s="179"/>
      <c r="B58" s="199" t="s">
        <v>25</v>
      </c>
      <c r="C58" s="196">
        <v>2020.0</v>
      </c>
      <c r="D58" s="197" t="s">
        <v>30</v>
      </c>
      <c r="E58" s="199" t="s">
        <v>190</v>
      </c>
      <c r="F58" s="199" t="s">
        <v>191</v>
      </c>
      <c r="G58" s="199" t="s">
        <v>192</v>
      </c>
      <c r="H58" s="199" t="s">
        <v>193</v>
      </c>
      <c r="I58" s="196" t="s">
        <v>253</v>
      </c>
      <c r="J58" s="179"/>
      <c r="K58" s="179"/>
      <c r="L58" s="179"/>
      <c r="M58" s="179"/>
      <c r="N58" s="179"/>
      <c r="O58" s="179"/>
      <c r="P58" s="179"/>
      <c r="Q58" s="179"/>
    </row>
    <row r="59" ht="15.75" hidden="1" customHeight="1">
      <c r="A59" s="179"/>
      <c r="B59" s="197" t="s">
        <v>55</v>
      </c>
      <c r="C59" s="196">
        <v>2020.0</v>
      </c>
      <c r="D59" s="199" t="s">
        <v>36</v>
      </c>
      <c r="E59" s="199" t="s">
        <v>195</v>
      </c>
      <c r="F59" s="199" t="s">
        <v>159</v>
      </c>
      <c r="G59" s="197" t="s">
        <v>164</v>
      </c>
      <c r="H59" s="197" t="s">
        <v>196</v>
      </c>
      <c r="I59" s="196" t="s">
        <v>253</v>
      </c>
      <c r="J59" s="179"/>
      <c r="K59" s="179"/>
      <c r="L59" s="179"/>
      <c r="M59" s="179"/>
      <c r="N59" s="179"/>
      <c r="O59" s="179"/>
      <c r="P59" s="179"/>
      <c r="Q59" s="179"/>
    </row>
    <row r="60" ht="15.75" hidden="1" customHeight="1">
      <c r="A60" s="179"/>
      <c r="B60" s="197" t="s">
        <v>55</v>
      </c>
      <c r="C60" s="196">
        <v>2020.0</v>
      </c>
      <c r="D60" s="199" t="s">
        <v>36</v>
      </c>
      <c r="E60" s="199" t="s">
        <v>197</v>
      </c>
      <c r="F60" s="199" t="s">
        <v>159</v>
      </c>
      <c r="G60" s="197" t="s">
        <v>164</v>
      </c>
      <c r="H60" s="197" t="s">
        <v>60</v>
      </c>
      <c r="I60" s="196" t="s">
        <v>253</v>
      </c>
      <c r="J60" s="179"/>
      <c r="K60" s="179"/>
      <c r="L60" s="179"/>
      <c r="M60" s="179"/>
      <c r="N60" s="179"/>
      <c r="O60" s="179"/>
      <c r="P60" s="179"/>
      <c r="Q60" s="179"/>
    </row>
    <row r="61" ht="15.75" hidden="1" customHeight="1">
      <c r="A61" s="179"/>
      <c r="B61" s="197" t="s">
        <v>25</v>
      </c>
      <c r="C61" s="196">
        <v>2020.0</v>
      </c>
      <c r="D61" s="199" t="s">
        <v>89</v>
      </c>
      <c r="E61" s="197" t="s">
        <v>198</v>
      </c>
      <c r="F61" s="199" t="s">
        <v>199</v>
      </c>
      <c r="G61" s="199" t="s">
        <v>192</v>
      </c>
      <c r="H61" s="197"/>
      <c r="I61" s="196" t="s">
        <v>253</v>
      </c>
      <c r="J61" s="179"/>
      <c r="K61" s="179"/>
      <c r="L61" s="179"/>
      <c r="M61" s="179"/>
      <c r="N61" s="179"/>
      <c r="O61" s="179"/>
      <c r="P61" s="179"/>
      <c r="Q61" s="179"/>
    </row>
    <row r="62" ht="15.75" hidden="1" customHeight="1">
      <c r="A62" s="179"/>
      <c r="B62" s="197" t="s">
        <v>34</v>
      </c>
      <c r="C62" s="196">
        <v>2020.0</v>
      </c>
      <c r="D62" s="199" t="s">
        <v>30</v>
      </c>
      <c r="E62" s="201" t="s">
        <v>200</v>
      </c>
      <c r="F62" s="199" t="s">
        <v>155</v>
      </c>
      <c r="G62" s="199" t="s">
        <v>145</v>
      </c>
      <c r="H62" s="197" t="s">
        <v>157</v>
      </c>
      <c r="I62" s="196" t="s">
        <v>253</v>
      </c>
      <c r="J62" s="179"/>
      <c r="K62" s="179"/>
      <c r="L62" s="179"/>
      <c r="M62" s="179"/>
      <c r="N62" s="179"/>
      <c r="O62" s="179"/>
      <c r="P62" s="179"/>
      <c r="Q62" s="179"/>
    </row>
    <row r="63" ht="15.75" hidden="1" customHeight="1">
      <c r="A63" s="179"/>
      <c r="B63" s="197" t="s">
        <v>34</v>
      </c>
      <c r="C63" s="196">
        <v>2020.0</v>
      </c>
      <c r="D63" s="197" t="s">
        <v>36</v>
      </c>
      <c r="E63" s="199" t="s">
        <v>201</v>
      </c>
      <c r="F63" s="199" t="s">
        <v>167</v>
      </c>
      <c r="G63" s="197" t="s">
        <v>145</v>
      </c>
      <c r="H63" s="197" t="s">
        <v>202</v>
      </c>
      <c r="I63" s="196" t="s">
        <v>253</v>
      </c>
      <c r="J63" s="179"/>
      <c r="K63" s="179"/>
      <c r="L63" s="179"/>
      <c r="M63" s="179"/>
      <c r="N63" s="179"/>
      <c r="O63" s="179"/>
      <c r="P63" s="179"/>
      <c r="Q63" s="179"/>
    </row>
    <row r="64" ht="15.75" hidden="1" customHeight="1">
      <c r="A64" s="179"/>
      <c r="B64" s="197" t="s">
        <v>34</v>
      </c>
      <c r="C64" s="196">
        <v>2020.0</v>
      </c>
      <c r="D64" s="197" t="s">
        <v>36</v>
      </c>
      <c r="E64" s="199" t="s">
        <v>77</v>
      </c>
      <c r="F64" s="199" t="s">
        <v>167</v>
      </c>
      <c r="G64" s="197" t="s">
        <v>145</v>
      </c>
      <c r="H64" s="197" t="s">
        <v>203</v>
      </c>
      <c r="I64" s="196" t="s">
        <v>253</v>
      </c>
      <c r="J64" s="179"/>
      <c r="K64" s="179"/>
      <c r="L64" s="179"/>
      <c r="M64" s="179"/>
      <c r="N64" s="179"/>
      <c r="O64" s="179"/>
      <c r="P64" s="179"/>
      <c r="Q64" s="179"/>
    </row>
    <row r="65" ht="15.75" customHeight="1">
      <c r="A65" s="179"/>
      <c r="B65" s="196" t="s">
        <v>55</v>
      </c>
      <c r="C65" s="196">
        <v>2021.0</v>
      </c>
      <c r="D65" s="196" t="s">
        <v>174</v>
      </c>
      <c r="E65" s="189" t="s">
        <v>267</v>
      </c>
      <c r="F65" s="189" t="s">
        <v>268</v>
      </c>
      <c r="G65" s="189" t="s">
        <v>122</v>
      </c>
      <c r="H65" s="189" t="s">
        <v>269</v>
      </c>
      <c r="I65" s="189" t="s">
        <v>270</v>
      </c>
      <c r="J65" s="179"/>
      <c r="K65" s="179"/>
      <c r="L65" s="179"/>
      <c r="M65" s="179"/>
      <c r="N65" s="179"/>
      <c r="O65" s="179"/>
      <c r="P65" s="179"/>
      <c r="Q65" s="179"/>
    </row>
    <row r="66" ht="15.75" customHeight="1">
      <c r="A66" s="179"/>
      <c r="B66" s="196" t="s">
        <v>34</v>
      </c>
      <c r="C66" s="196">
        <v>2021.0</v>
      </c>
      <c r="D66" s="196" t="s">
        <v>174</v>
      </c>
      <c r="E66" s="189" t="s">
        <v>271</v>
      </c>
      <c r="F66" s="189" t="s">
        <v>272</v>
      </c>
      <c r="G66" s="189" t="s">
        <v>273</v>
      </c>
      <c r="H66" s="189" t="s">
        <v>274</v>
      </c>
      <c r="I66" s="189" t="s">
        <v>275</v>
      </c>
      <c r="J66" s="179"/>
      <c r="K66" s="179"/>
      <c r="L66" s="179"/>
      <c r="M66" s="179"/>
      <c r="N66" s="179"/>
      <c r="O66" s="179"/>
      <c r="P66" s="179"/>
      <c r="Q66" s="179"/>
    </row>
    <row r="67" ht="15.75" customHeight="1">
      <c r="A67" s="179"/>
      <c r="B67" s="189" t="s">
        <v>34</v>
      </c>
      <c r="C67" s="196">
        <v>2021.0</v>
      </c>
      <c r="D67" s="196" t="s">
        <v>174</v>
      </c>
      <c r="E67" s="189" t="s">
        <v>276</v>
      </c>
      <c r="F67" s="189" t="s">
        <v>277</v>
      </c>
      <c r="G67" s="189" t="s">
        <v>278</v>
      </c>
      <c r="H67" s="189" t="s">
        <v>60</v>
      </c>
      <c r="I67" s="189" t="s">
        <v>275</v>
      </c>
      <c r="J67" s="179"/>
      <c r="K67" s="179"/>
      <c r="L67" s="179"/>
      <c r="M67" s="179"/>
      <c r="N67" s="179"/>
      <c r="O67" s="179"/>
      <c r="P67" s="179"/>
      <c r="Q67" s="179"/>
    </row>
    <row r="68" ht="15.75" customHeight="1">
      <c r="A68" s="179"/>
      <c r="B68" s="196" t="s">
        <v>34</v>
      </c>
      <c r="C68" s="196">
        <v>2021.0</v>
      </c>
      <c r="D68" s="196" t="s">
        <v>174</v>
      </c>
      <c r="E68" s="189" t="s">
        <v>279</v>
      </c>
      <c r="F68" s="189" t="s">
        <v>280</v>
      </c>
      <c r="G68" s="189" t="s">
        <v>281</v>
      </c>
      <c r="H68" s="189" t="s">
        <v>282</v>
      </c>
      <c r="I68" s="189" t="s">
        <v>283</v>
      </c>
      <c r="J68" s="179"/>
      <c r="K68" s="179"/>
      <c r="L68" s="179"/>
      <c r="M68" s="179"/>
      <c r="N68" s="179"/>
      <c r="O68" s="179"/>
      <c r="P68" s="179"/>
      <c r="Q68" s="179"/>
    </row>
    <row r="69" ht="15.75" customHeight="1">
      <c r="A69" s="179"/>
      <c r="B69" s="189" t="s">
        <v>34</v>
      </c>
      <c r="C69" s="196">
        <v>2021.0</v>
      </c>
      <c r="D69" s="196" t="s">
        <v>174</v>
      </c>
      <c r="E69" s="189" t="s">
        <v>84</v>
      </c>
      <c r="F69" s="189" t="s">
        <v>284</v>
      </c>
      <c r="G69" s="189" t="s">
        <v>285</v>
      </c>
      <c r="H69" s="189" t="s">
        <v>88</v>
      </c>
      <c r="I69" s="189" t="s">
        <v>286</v>
      </c>
      <c r="J69" s="179"/>
      <c r="K69" s="179"/>
      <c r="L69" s="179"/>
      <c r="M69" s="179"/>
      <c r="N69" s="179"/>
      <c r="O69" s="179"/>
      <c r="P69" s="179"/>
      <c r="Q69" s="179"/>
    </row>
    <row r="70" ht="15.75" customHeight="1">
      <c r="A70" s="179"/>
      <c r="B70" s="189" t="s">
        <v>34</v>
      </c>
      <c r="C70" s="196">
        <v>2021.0</v>
      </c>
      <c r="D70" s="196" t="s">
        <v>174</v>
      </c>
      <c r="E70" s="189" t="s">
        <v>287</v>
      </c>
      <c r="F70" s="189" t="s">
        <v>288</v>
      </c>
      <c r="G70" s="189" t="s">
        <v>289</v>
      </c>
      <c r="H70" s="189" t="s">
        <v>290</v>
      </c>
      <c r="I70" s="189" t="s">
        <v>286</v>
      </c>
      <c r="J70" s="179"/>
      <c r="K70" s="179"/>
      <c r="L70" s="179"/>
      <c r="M70" s="179"/>
      <c r="N70" s="179"/>
      <c r="O70" s="179"/>
      <c r="P70" s="179"/>
      <c r="Q70" s="179"/>
    </row>
    <row r="71" ht="15.75" customHeight="1">
      <c r="A71" s="179"/>
      <c r="B71" s="189" t="s">
        <v>65</v>
      </c>
      <c r="C71" s="196">
        <v>2021.0</v>
      </c>
      <c r="D71" s="196" t="s">
        <v>244</v>
      </c>
      <c r="E71" s="189" t="s">
        <v>291</v>
      </c>
      <c r="F71" s="189" t="s">
        <v>292</v>
      </c>
      <c r="G71" s="189" t="s">
        <v>293</v>
      </c>
      <c r="H71" s="189" t="s">
        <v>135</v>
      </c>
      <c r="I71" s="189" t="s">
        <v>294</v>
      </c>
      <c r="J71" s="179"/>
      <c r="K71" s="179"/>
      <c r="L71" s="179"/>
      <c r="M71" s="179"/>
      <c r="N71" s="179"/>
      <c r="O71" s="179"/>
      <c r="P71" s="179"/>
      <c r="Q71" s="179"/>
    </row>
    <row r="72" ht="15.75" customHeight="1">
      <c r="A72" s="179"/>
      <c r="B72" s="189" t="s">
        <v>25</v>
      </c>
      <c r="C72" s="196">
        <v>2021.0</v>
      </c>
      <c r="D72" s="196" t="s">
        <v>20</v>
      </c>
      <c r="E72" s="189" t="s">
        <v>295</v>
      </c>
      <c r="F72" s="189" t="s">
        <v>296</v>
      </c>
      <c r="G72" s="189" t="s">
        <v>297</v>
      </c>
      <c r="H72" s="189" t="s">
        <v>160</v>
      </c>
      <c r="I72" s="189" t="s">
        <v>298</v>
      </c>
      <c r="J72" s="179"/>
      <c r="K72" s="179"/>
      <c r="L72" s="179"/>
      <c r="M72" s="179"/>
      <c r="N72" s="179"/>
      <c r="O72" s="179"/>
      <c r="P72" s="179"/>
      <c r="Q72" s="179"/>
    </row>
    <row r="73" ht="15.75" customHeight="1">
      <c r="A73" s="179"/>
      <c r="B73" s="189" t="s">
        <v>136</v>
      </c>
      <c r="C73" s="196">
        <v>2021.0</v>
      </c>
      <c r="D73" s="196" t="s">
        <v>244</v>
      </c>
      <c r="E73" s="189" t="s">
        <v>262</v>
      </c>
      <c r="F73" s="189" t="s">
        <v>299</v>
      </c>
      <c r="G73" s="189" t="s">
        <v>300</v>
      </c>
      <c r="H73" s="189" t="s">
        <v>105</v>
      </c>
      <c r="I73" s="189" t="s">
        <v>294</v>
      </c>
      <c r="J73" s="179"/>
      <c r="K73" s="179"/>
      <c r="L73" s="179"/>
      <c r="M73" s="179"/>
      <c r="N73" s="179"/>
      <c r="O73" s="179"/>
      <c r="P73" s="179"/>
      <c r="Q73" s="179"/>
    </row>
    <row r="74" ht="15.75" customHeight="1">
      <c r="A74" s="179"/>
      <c r="B74" s="189" t="s">
        <v>34</v>
      </c>
      <c r="C74" s="196">
        <v>2021.0</v>
      </c>
      <c r="D74" s="196" t="s">
        <v>174</v>
      </c>
      <c r="E74" s="189" t="s">
        <v>301</v>
      </c>
      <c r="F74" s="189" t="s">
        <v>302</v>
      </c>
      <c r="G74" s="189" t="s">
        <v>303</v>
      </c>
      <c r="H74" s="189" t="s">
        <v>304</v>
      </c>
      <c r="I74" s="189" t="s">
        <v>305</v>
      </c>
      <c r="J74" s="179"/>
      <c r="K74" s="179"/>
      <c r="L74" s="179"/>
      <c r="M74" s="179"/>
      <c r="N74" s="179"/>
      <c r="O74" s="179"/>
      <c r="P74" s="179"/>
      <c r="Q74" s="179"/>
    </row>
    <row r="75" ht="15.75" customHeight="1">
      <c r="A75" s="179"/>
      <c r="B75" s="189" t="s">
        <v>34</v>
      </c>
      <c r="C75" s="196">
        <v>2021.0</v>
      </c>
      <c r="D75" s="196" t="s">
        <v>174</v>
      </c>
      <c r="E75" s="189" t="s">
        <v>306</v>
      </c>
      <c r="F75" s="189" t="s">
        <v>307</v>
      </c>
      <c r="G75" s="189" t="s">
        <v>308</v>
      </c>
      <c r="H75" s="189" t="s">
        <v>309</v>
      </c>
      <c r="I75" s="189" t="s">
        <v>310</v>
      </c>
      <c r="J75" s="179"/>
      <c r="K75" s="179"/>
      <c r="L75" s="179"/>
      <c r="M75" s="179"/>
      <c r="N75" s="179"/>
      <c r="O75" s="179"/>
      <c r="P75" s="179"/>
      <c r="Q75" s="179"/>
    </row>
    <row r="76" ht="15.75" customHeight="1">
      <c r="A76" s="179"/>
      <c r="B76" s="189" t="s">
        <v>55</v>
      </c>
      <c r="C76" s="196">
        <v>2021.0</v>
      </c>
      <c r="D76" s="196" t="s">
        <v>174</v>
      </c>
      <c r="E76" s="189" t="s">
        <v>311</v>
      </c>
      <c r="F76" s="189" t="s">
        <v>312</v>
      </c>
      <c r="G76" s="189" t="s">
        <v>122</v>
      </c>
      <c r="H76" s="189" t="s">
        <v>313</v>
      </c>
      <c r="I76" s="189" t="s">
        <v>314</v>
      </c>
      <c r="J76" s="179"/>
      <c r="K76" s="179"/>
      <c r="L76" s="179"/>
      <c r="M76" s="179"/>
      <c r="N76" s="179"/>
      <c r="O76" s="179"/>
      <c r="P76" s="179"/>
      <c r="Q76" s="179"/>
    </row>
    <row r="77" ht="15.75" hidden="1" customHeight="1">
      <c r="A77" s="179"/>
      <c r="B77" s="189" t="s">
        <v>136</v>
      </c>
      <c r="C77" s="196">
        <v>2022.0</v>
      </c>
      <c r="D77" s="196" t="s">
        <v>61</v>
      </c>
      <c r="E77" s="189" t="s">
        <v>315</v>
      </c>
      <c r="F77" s="189"/>
      <c r="G77" s="189" t="s">
        <v>122</v>
      </c>
      <c r="H77" s="189" t="s">
        <v>135</v>
      </c>
      <c r="I77" s="189" t="s">
        <v>316</v>
      </c>
      <c r="J77" s="179"/>
      <c r="K77" s="179"/>
      <c r="L77" s="179"/>
      <c r="M77" s="179"/>
      <c r="N77" s="179"/>
      <c r="O77" s="179"/>
      <c r="P77" s="179"/>
      <c r="Q77" s="179"/>
    </row>
    <row r="78" ht="15.75" hidden="1" customHeight="1">
      <c r="A78" s="179"/>
      <c r="B78" s="189" t="s">
        <v>317</v>
      </c>
      <c r="C78" s="196">
        <v>2022.0</v>
      </c>
      <c r="D78" s="196" t="s">
        <v>174</v>
      </c>
      <c r="E78" s="189" t="s">
        <v>318</v>
      </c>
      <c r="F78" s="189" t="s">
        <v>319</v>
      </c>
      <c r="G78" s="189" t="s">
        <v>320</v>
      </c>
      <c r="H78" s="189" t="s">
        <v>321</v>
      </c>
      <c r="I78" s="189" t="s">
        <v>316</v>
      </c>
      <c r="J78" s="179"/>
      <c r="K78" s="179"/>
      <c r="L78" s="179"/>
      <c r="M78" s="179"/>
      <c r="N78" s="179"/>
      <c r="O78" s="179"/>
      <c r="P78" s="179"/>
      <c r="Q78" s="179"/>
    </row>
    <row r="79" ht="15.75" customHeight="1">
      <c r="A79" s="179"/>
      <c r="B79" s="189" t="s">
        <v>25</v>
      </c>
      <c r="C79" s="196">
        <v>2021.0</v>
      </c>
      <c r="D79" s="196" t="s">
        <v>174</v>
      </c>
      <c r="E79" s="189" t="s">
        <v>322</v>
      </c>
      <c r="F79" s="189" t="s">
        <v>323</v>
      </c>
      <c r="G79" s="189" t="s">
        <v>324</v>
      </c>
      <c r="H79" s="189" t="s">
        <v>88</v>
      </c>
      <c r="I79" s="189" t="s">
        <v>325</v>
      </c>
      <c r="J79" s="179"/>
      <c r="K79" s="179"/>
      <c r="L79" s="179"/>
      <c r="M79" s="179"/>
      <c r="N79" s="179"/>
      <c r="O79" s="179"/>
      <c r="P79" s="179"/>
      <c r="Q79" s="179"/>
    </row>
    <row r="80" ht="15.75" customHeight="1">
      <c r="A80" s="179"/>
      <c r="B80" s="189" t="s">
        <v>25</v>
      </c>
      <c r="C80" s="196">
        <v>2021.0</v>
      </c>
      <c r="D80" s="196" t="s">
        <v>174</v>
      </c>
      <c r="E80" s="189" t="s">
        <v>326</v>
      </c>
      <c r="F80" s="189" t="s">
        <v>327</v>
      </c>
      <c r="G80" s="189" t="s">
        <v>324</v>
      </c>
      <c r="H80" s="189" t="s">
        <v>290</v>
      </c>
      <c r="I80" s="189" t="s">
        <v>325</v>
      </c>
      <c r="J80" s="179"/>
      <c r="K80" s="179"/>
      <c r="L80" s="179"/>
      <c r="M80" s="179"/>
      <c r="N80" s="179"/>
      <c r="O80" s="179"/>
      <c r="P80" s="179"/>
      <c r="Q80" s="179"/>
    </row>
    <row r="81" ht="15.75" customHeight="1">
      <c r="A81" s="179"/>
      <c r="B81" s="189" t="s">
        <v>328</v>
      </c>
      <c r="C81" s="196">
        <v>2021.0</v>
      </c>
      <c r="D81" s="189" t="s">
        <v>329</v>
      </c>
      <c r="E81" s="189" t="s">
        <v>330</v>
      </c>
      <c r="F81" s="189" t="s">
        <v>331</v>
      </c>
      <c r="G81" s="189" t="s">
        <v>47</v>
      </c>
      <c r="H81" s="189" t="s">
        <v>332</v>
      </c>
      <c r="I81" s="189" t="s">
        <v>325</v>
      </c>
      <c r="J81" s="179"/>
      <c r="K81" s="179"/>
      <c r="L81" s="179"/>
      <c r="M81" s="179"/>
      <c r="N81" s="179"/>
      <c r="O81" s="179"/>
      <c r="P81" s="179"/>
      <c r="Q81" s="179"/>
    </row>
    <row r="82" ht="15.75" customHeight="1">
      <c r="A82" s="179"/>
      <c r="B82" s="189" t="s">
        <v>34</v>
      </c>
      <c r="C82" s="196">
        <v>2021.0</v>
      </c>
      <c r="D82" s="196" t="s">
        <v>20</v>
      </c>
      <c r="E82" s="189" t="s">
        <v>333</v>
      </c>
      <c r="F82" s="189" t="s">
        <v>334</v>
      </c>
      <c r="G82" s="189" t="s">
        <v>335</v>
      </c>
      <c r="H82" s="189" t="s">
        <v>160</v>
      </c>
      <c r="I82" s="189" t="s">
        <v>325</v>
      </c>
      <c r="J82" s="179"/>
      <c r="K82" s="179"/>
      <c r="L82" s="179"/>
      <c r="M82" s="179"/>
      <c r="N82" s="179"/>
      <c r="O82" s="179"/>
      <c r="P82" s="179"/>
      <c r="Q82" s="179"/>
    </row>
    <row r="83" ht="15.75" customHeight="1">
      <c r="A83" s="179"/>
      <c r="B83" s="189" t="s">
        <v>25</v>
      </c>
      <c r="C83" s="196">
        <v>2021.0</v>
      </c>
      <c r="D83" s="196" t="s">
        <v>20</v>
      </c>
      <c r="E83" s="189" t="s">
        <v>336</v>
      </c>
      <c r="F83" s="189" t="s">
        <v>337</v>
      </c>
      <c r="G83" s="189" t="s">
        <v>338</v>
      </c>
      <c r="H83" s="189" t="s">
        <v>339</v>
      </c>
      <c r="I83" s="189" t="s">
        <v>325</v>
      </c>
      <c r="J83" s="179"/>
      <c r="K83" s="179"/>
      <c r="L83" s="179"/>
      <c r="M83" s="179"/>
      <c r="N83" s="179"/>
      <c r="O83" s="179"/>
      <c r="P83" s="179"/>
      <c r="Q83" s="179"/>
    </row>
    <row r="84" ht="15.75" customHeight="1">
      <c r="A84" s="179"/>
      <c r="B84" s="189" t="s">
        <v>317</v>
      </c>
      <c r="C84" s="196">
        <v>2021.0</v>
      </c>
      <c r="D84" s="196" t="s">
        <v>174</v>
      </c>
      <c r="E84" s="189" t="s">
        <v>318</v>
      </c>
      <c r="F84" s="189" t="s">
        <v>319</v>
      </c>
      <c r="G84" s="189" t="s">
        <v>320</v>
      </c>
      <c r="H84" s="189" t="s">
        <v>321</v>
      </c>
      <c r="I84" s="189" t="s">
        <v>325</v>
      </c>
      <c r="J84" s="179"/>
      <c r="K84" s="179"/>
      <c r="L84" s="179"/>
      <c r="M84" s="179"/>
      <c r="N84" s="179"/>
      <c r="O84" s="179"/>
      <c r="P84" s="179"/>
      <c r="Q84" s="179"/>
    </row>
    <row r="85" ht="15.75" customHeight="1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</row>
    <row r="86" ht="15.7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</row>
    <row r="87" ht="15.7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</row>
    <row r="88" ht="15.75" customHeight="1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</row>
    <row r="89" ht="15.7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</row>
    <row r="90" ht="15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</row>
    <row r="91" ht="15.7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</row>
    <row r="92" ht="15.75" customHeigh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</row>
    <row r="93" ht="15.75" customHeight="1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</row>
    <row r="94" ht="15.75" customHeight="1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</row>
    <row r="95" ht="15.75" customHeight="1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</row>
    <row r="96" ht="15.75" customHeight="1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</row>
    <row r="97" ht="15.75" customHeight="1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</row>
    <row r="98" ht="15.75" customHeight="1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</row>
    <row r="99" ht="15.75" customHeight="1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</row>
    <row r="100" ht="15.75" customHeight="1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</row>
    <row r="101" ht="15.75" customHeight="1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</row>
    <row r="102" ht="15.75" customHeight="1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</row>
    <row r="103" ht="15.75" customHeight="1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</row>
    <row r="104" ht="15.75" customHeight="1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</row>
    <row r="105" ht="15.75" customHeight="1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</row>
    <row r="106" ht="15.75" customHeight="1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</row>
    <row r="107" ht="15.75" customHeight="1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</row>
    <row r="108" ht="15.75" customHeight="1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</row>
    <row r="109" ht="15.75" customHeight="1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</row>
    <row r="110" ht="15.75" customHeight="1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</row>
    <row r="111" ht="15.75" customHeight="1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</row>
    <row r="112" ht="15.75" customHeight="1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</row>
    <row r="113" ht="15.75" customHeight="1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</row>
    <row r="114" ht="15.75" customHeight="1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</row>
    <row r="115" ht="15.75" customHeight="1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</row>
    <row r="116" ht="15.75" customHeight="1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</row>
    <row r="117" ht="15.7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</row>
    <row r="118" ht="15.75" customHeight="1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</row>
    <row r="119" ht="15.75" customHeight="1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</row>
    <row r="120" ht="15.7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</row>
    <row r="121" ht="15.7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</row>
    <row r="122" ht="15.75" customHeight="1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</row>
    <row r="123" ht="15.75" customHeight="1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</row>
    <row r="124" ht="15.75" customHeight="1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</row>
    <row r="125" ht="15.75" customHeight="1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</row>
    <row r="126" ht="15.7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</row>
    <row r="127" ht="15.75" customHeight="1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</row>
    <row r="128" ht="15.75" customHeight="1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</row>
    <row r="129" ht="15.75" customHeight="1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</row>
    <row r="130" ht="15.75" customHeight="1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</row>
    <row r="131" ht="15.75" customHeight="1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</row>
    <row r="132" ht="15.75" customHeight="1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</row>
    <row r="133" ht="15.7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</row>
    <row r="134" ht="15.75" customHeight="1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</row>
    <row r="135" ht="15.75" customHeight="1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</row>
    <row r="136" ht="15.75" customHeight="1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</row>
    <row r="137" ht="15.75" customHeight="1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</row>
    <row r="138" ht="15.75" customHeight="1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</row>
    <row r="139" ht="15.75" customHeight="1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</row>
    <row r="140" ht="15.75" customHeight="1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</row>
    <row r="141" ht="15.7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</row>
    <row r="142" ht="15.7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</row>
    <row r="143" ht="15.7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</row>
    <row r="144" ht="15.7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</row>
    <row r="145" ht="15.7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</row>
    <row r="146" ht="15.75" customHeight="1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</row>
    <row r="147" ht="15.75" customHeight="1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</row>
    <row r="148" ht="15.75" customHeight="1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</row>
    <row r="149" ht="15.75" customHeight="1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</row>
    <row r="150" ht="15.75" customHeight="1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</row>
    <row r="151" ht="15.75" customHeight="1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</row>
    <row r="152" ht="15.75" customHeight="1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</row>
    <row r="153" ht="15.75" customHeight="1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</row>
    <row r="154" ht="15.7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</row>
    <row r="155" ht="15.75" customHeight="1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</row>
    <row r="156" ht="15.75" customHeight="1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</row>
    <row r="157" ht="15.7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</row>
    <row r="158" ht="15.75" customHeight="1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</row>
    <row r="159" ht="15.75" customHeight="1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</row>
    <row r="160" ht="15.75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</row>
    <row r="161" ht="15.75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</row>
    <row r="162" ht="15.75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</row>
    <row r="163" ht="15.75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</row>
    <row r="164" ht="15.75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</row>
    <row r="165" ht="15.75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</row>
    <row r="166" ht="15.75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</row>
    <row r="167" ht="15.75" customHeight="1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</row>
    <row r="168" ht="15.75" customHeight="1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</row>
    <row r="169" ht="15.75" customHeight="1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</row>
    <row r="170" ht="15.75" customHeight="1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</row>
    <row r="171" ht="15.75" customHeight="1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</row>
    <row r="172" ht="15.75" customHeight="1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</row>
    <row r="173" ht="15.75" customHeight="1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</row>
    <row r="174" ht="15.75" customHeight="1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</row>
    <row r="175" ht="15.75" customHeight="1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</row>
    <row r="176" ht="15.75" customHeight="1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</row>
    <row r="177" ht="15.75" customHeight="1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</row>
    <row r="178" ht="15.75" customHeight="1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</row>
    <row r="179" ht="15.75" customHeight="1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</row>
    <row r="180" ht="15.75" customHeight="1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</row>
    <row r="181" ht="15.75" customHeight="1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</row>
    <row r="182" ht="15.75" customHeight="1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</row>
    <row r="183" ht="15.75" customHeight="1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</row>
    <row r="184" ht="15.75" customHeight="1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</row>
    <row r="185" ht="15.75" customHeight="1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</row>
    <row r="186" ht="15.75" customHeight="1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</row>
    <row r="187" ht="15.75" customHeight="1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</row>
    <row r="188" ht="15.75" customHeight="1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</row>
    <row r="189" ht="15.75" customHeight="1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</row>
    <row r="190" ht="15.75" customHeight="1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</row>
    <row r="191" ht="15.75" customHeight="1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</row>
    <row r="192" ht="15.75" customHeight="1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</row>
    <row r="193" ht="15.7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</row>
    <row r="194" ht="15.75" customHeight="1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</row>
    <row r="195" ht="15.75" customHeight="1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</row>
    <row r="196" ht="15.75" customHeight="1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</row>
    <row r="197" ht="15.75" customHeight="1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</row>
    <row r="198" ht="15.75" customHeight="1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</row>
    <row r="199" ht="15.75" customHeight="1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</row>
    <row r="200" ht="15.75" customHeight="1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</row>
    <row r="201" ht="15.75" customHeight="1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</row>
    <row r="202" ht="15.75" customHeight="1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</row>
    <row r="203" ht="15.75" customHeight="1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</row>
    <row r="204" ht="15.75" customHeight="1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</row>
    <row r="205" ht="15.75" customHeight="1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</row>
    <row r="206" ht="15.75" customHeight="1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</row>
    <row r="207" ht="15.75" customHeight="1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</row>
    <row r="208" ht="15.75" customHeight="1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</row>
    <row r="209" ht="15.75" customHeight="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</row>
    <row r="210" ht="15.75" customHeight="1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</row>
    <row r="211" ht="15.75" customHeight="1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</row>
    <row r="212" ht="15.75" customHeight="1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</row>
    <row r="213" ht="15.75" customHeight="1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</row>
    <row r="214" ht="15.75" customHeight="1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</row>
    <row r="215" ht="15.75" customHeight="1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</row>
    <row r="216" ht="15.75" customHeight="1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</row>
    <row r="217" ht="15.75" customHeight="1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</row>
    <row r="218" ht="15.75" customHeight="1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</row>
    <row r="219" ht="15.75" customHeight="1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</row>
    <row r="220" ht="15.75" customHeight="1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</row>
    <row r="221" ht="15.75" customHeight="1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</row>
    <row r="222" ht="15.75" customHeight="1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</row>
    <row r="223" ht="15.75" customHeight="1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</row>
    <row r="224" ht="15.75" customHeight="1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</row>
    <row r="225" ht="15.75" customHeight="1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</row>
    <row r="226" ht="15.75" customHeigh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</row>
    <row r="227" ht="15.75" customHeight="1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</row>
    <row r="228" ht="15.75" customHeight="1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</row>
    <row r="229" ht="15.75" customHeight="1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</row>
    <row r="230" ht="15.75" customHeight="1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</row>
    <row r="231" ht="15.75" customHeight="1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</row>
    <row r="232" ht="15.75" customHeight="1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</row>
    <row r="233" ht="15.75" customHeight="1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</row>
    <row r="234" ht="15.75" customHeight="1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</row>
    <row r="235" ht="15.75" customHeight="1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</row>
    <row r="236" ht="15.75" customHeight="1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</row>
    <row r="237" ht="15.75" customHeight="1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</row>
    <row r="238" ht="15.75" customHeight="1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</row>
    <row r="239" ht="15.75" customHeight="1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</row>
    <row r="240" ht="15.75" customHeight="1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</row>
    <row r="241" ht="15.75" customHeight="1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</row>
    <row r="242" ht="15.75" customHeight="1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</row>
    <row r="243" ht="15.75" customHeight="1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</row>
    <row r="244" ht="15.75" customHeight="1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</row>
    <row r="245" ht="15.75" customHeight="1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</row>
    <row r="246" ht="15.75" customHeight="1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</row>
    <row r="247" ht="15.75" customHeight="1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</row>
    <row r="248" ht="15.75" customHeight="1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</row>
    <row r="249" ht="15.75" customHeight="1">
      <c r="A249" s="179"/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</row>
    <row r="250" ht="15.75" customHeight="1">
      <c r="A250" s="179"/>
      <c r="B250" s="179"/>
      <c r="C250" s="179"/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</row>
    <row r="251" ht="15.75" customHeight="1">
      <c r="A251" s="179"/>
      <c r="B251" s="179"/>
      <c r="C251" s="179"/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</row>
    <row r="252" ht="15.75" customHeight="1">
      <c r="A252" s="179"/>
      <c r="B252" s="179"/>
      <c r="C252" s="179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</row>
    <row r="253" ht="15.75" customHeight="1">
      <c r="A253" s="179"/>
      <c r="B253" s="179"/>
      <c r="C253" s="179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</row>
    <row r="254" ht="15.75" customHeight="1">
      <c r="A254" s="179"/>
      <c r="B254" s="179"/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</row>
    <row r="255" ht="15.75" customHeight="1">
      <c r="A255" s="179"/>
      <c r="B255" s="179"/>
      <c r="C255" s="179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</row>
    <row r="256" ht="15.75" customHeight="1">
      <c r="A256" s="179"/>
      <c r="B256" s="179"/>
      <c r="C256" s="179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</row>
    <row r="257" ht="15.75" customHeight="1">
      <c r="A257" s="179"/>
      <c r="B257" s="179"/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</row>
    <row r="258" ht="15.75" customHeight="1">
      <c r="A258" s="179"/>
      <c r="B258" s="179"/>
      <c r="C258" s="179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</row>
    <row r="259" ht="15.75" customHeight="1">
      <c r="A259" s="179"/>
      <c r="B259" s="179"/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</row>
    <row r="260" ht="15.75" customHeight="1">
      <c r="A260" s="179"/>
      <c r="B260" s="179"/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</row>
    <row r="261" ht="15.75" customHeight="1">
      <c r="A261" s="179"/>
      <c r="B261" s="179"/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</row>
    <row r="262" ht="15.75" customHeight="1">
      <c r="A262" s="179"/>
      <c r="B262" s="179"/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</row>
    <row r="263" ht="15.75" customHeight="1">
      <c r="A263" s="179"/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</row>
    <row r="264" ht="15.75" customHeight="1">
      <c r="A264" s="179"/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</row>
    <row r="265" ht="15.75" customHeight="1">
      <c r="A265" s="179"/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</row>
    <row r="266" ht="15.75" customHeight="1">
      <c r="A266" s="179"/>
      <c r="B266" s="179"/>
      <c r="C266" s="179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</row>
    <row r="267" ht="15.75" customHeight="1">
      <c r="A267" s="179"/>
      <c r="B267" s="179"/>
      <c r="C267" s="179"/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</row>
    <row r="268" ht="15.75" customHeight="1">
      <c r="A268" s="179"/>
      <c r="B268" s="179"/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</row>
    <row r="269" ht="15.75" customHeight="1">
      <c r="A269" s="179"/>
      <c r="B269" s="179"/>
      <c r="C269" s="179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</row>
    <row r="270" ht="15.75" customHeight="1">
      <c r="A270" s="179"/>
      <c r="B270" s="179"/>
      <c r="C270" s="179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</row>
    <row r="271" ht="15.75" customHeight="1">
      <c r="A271" s="179"/>
      <c r="B271" s="179"/>
      <c r="C271" s="179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</row>
    <row r="272" ht="15.75" customHeight="1">
      <c r="A272" s="179"/>
      <c r="B272" s="179"/>
      <c r="C272" s="179"/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</row>
    <row r="273" ht="15.75" customHeight="1">
      <c r="A273" s="179"/>
      <c r="B273" s="179"/>
      <c r="C273" s="179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</row>
    <row r="274" ht="15.75" customHeight="1">
      <c r="A274" s="179"/>
      <c r="B274" s="179"/>
      <c r="C274" s="179"/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</row>
    <row r="275" ht="15.75" customHeight="1">
      <c r="A275" s="179"/>
      <c r="B275" s="179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</row>
    <row r="276" ht="15.75" customHeight="1">
      <c r="A276" s="179"/>
      <c r="B276" s="179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</row>
    <row r="277" ht="15.75" customHeight="1">
      <c r="A277" s="179"/>
      <c r="B277" s="179"/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79"/>
      <c r="Q277" s="179"/>
    </row>
    <row r="278" ht="15.75" customHeight="1">
      <c r="A278" s="179"/>
      <c r="B278" s="179"/>
      <c r="C278" s="179"/>
      <c r="D278" s="179"/>
      <c r="E278" s="179"/>
      <c r="F278" s="179"/>
      <c r="G278" s="179"/>
      <c r="H278" s="179"/>
      <c r="I278" s="179"/>
      <c r="J278" s="179"/>
      <c r="K278" s="179"/>
      <c r="L278" s="179"/>
      <c r="M278" s="179"/>
      <c r="N278" s="179"/>
      <c r="O278" s="179"/>
      <c r="P278" s="179"/>
      <c r="Q278" s="179"/>
    </row>
    <row r="279" ht="15.75" customHeight="1">
      <c r="A279" s="179"/>
      <c r="B279" s="179"/>
      <c r="C279" s="179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79"/>
      <c r="Q279" s="179"/>
    </row>
    <row r="280" ht="15.75" customHeight="1">
      <c r="A280" s="179"/>
      <c r="B280" s="179"/>
      <c r="C280" s="179"/>
      <c r="D280" s="179"/>
      <c r="E280" s="179"/>
      <c r="F280" s="179"/>
      <c r="G280" s="179"/>
      <c r="H280" s="179"/>
      <c r="I280" s="179"/>
      <c r="J280" s="179"/>
      <c r="K280" s="179"/>
      <c r="L280" s="179"/>
      <c r="M280" s="179"/>
      <c r="N280" s="179"/>
      <c r="O280" s="179"/>
      <c r="P280" s="179"/>
      <c r="Q280" s="179"/>
    </row>
    <row r="281" ht="15.75" customHeight="1">
      <c r="A281" s="179"/>
      <c r="B281" s="179"/>
      <c r="C281" s="179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  <c r="P281" s="179"/>
      <c r="Q281" s="179"/>
    </row>
    <row r="282" ht="15.75" customHeight="1">
      <c r="A282" s="179"/>
      <c r="B282" s="179"/>
      <c r="C282" s="179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79"/>
      <c r="Q282" s="179"/>
    </row>
    <row r="283" ht="15.75" customHeight="1">
      <c r="A283" s="179"/>
      <c r="B283" s="179"/>
      <c r="C283" s="179"/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79"/>
      <c r="P283" s="179"/>
      <c r="Q283" s="179"/>
    </row>
    <row r="284" ht="15.75" customHeight="1">
      <c r="A284" s="179"/>
      <c r="B284" s="179"/>
      <c r="C284" s="179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79"/>
      <c r="Q284" s="179"/>
    </row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9:$I$78">
    <filterColumn colId="1">
      <filters>
        <filter val="2021"/>
      </filters>
    </filterColumn>
  </autoFilter>
  <printOptions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14.86"/>
    <col customWidth="1" min="3" max="3" width="15.14"/>
    <col customWidth="1" min="4" max="4" width="21.57"/>
    <col customWidth="1" min="5" max="5" width="11.57"/>
    <col customWidth="1" min="6" max="8" width="13.14"/>
    <col customWidth="1" min="9" max="9" width="13.0"/>
    <col customWidth="1" min="10" max="11" width="7.29"/>
    <col customWidth="1" min="12" max="12" width="10.0"/>
    <col customWidth="1" min="13" max="14" width="14.71"/>
    <col customWidth="1" min="15" max="15" width="12.0"/>
    <col customWidth="1" min="16" max="16" width="17.14"/>
    <col customWidth="1" min="17" max="17" width="14.43"/>
    <col customWidth="1" min="18" max="18" width="16.43"/>
    <col customWidth="1" min="19" max="20" width="14.43"/>
    <col customWidth="1" min="21" max="24" width="10.0"/>
  </cols>
  <sheetData>
    <row r="1" ht="12.0" customHeight="1">
      <c r="A1" s="202"/>
      <c r="B1" s="203"/>
      <c r="C1" s="204"/>
      <c r="D1" s="204"/>
      <c r="E1" s="204"/>
      <c r="F1" s="204"/>
      <c r="G1" s="205"/>
      <c r="H1" s="205"/>
      <c r="I1" s="205"/>
      <c r="J1" s="204"/>
      <c r="K1" s="204"/>
      <c r="L1" s="204"/>
      <c r="M1" s="204"/>
      <c r="N1" s="204"/>
      <c r="O1" s="206"/>
      <c r="P1" s="206"/>
      <c r="Q1" s="206"/>
      <c r="R1" s="206"/>
      <c r="S1" s="207" t="s">
        <v>2</v>
      </c>
      <c r="T1" s="208" t="s">
        <v>204</v>
      </c>
      <c r="U1" s="205"/>
      <c r="V1" s="209"/>
      <c r="W1" s="209"/>
      <c r="X1" s="209"/>
    </row>
    <row r="2" ht="12.0" customHeight="1">
      <c r="A2" s="210"/>
      <c r="B2" s="211"/>
      <c r="C2" s="205"/>
      <c r="D2" s="205"/>
      <c r="E2" s="205"/>
      <c r="F2" s="205"/>
      <c r="G2" s="205"/>
      <c r="H2" s="205"/>
      <c r="I2" s="205"/>
      <c r="J2" s="205"/>
      <c r="K2" s="205"/>
      <c r="L2" s="2" t="s">
        <v>205</v>
      </c>
      <c r="M2" s="205"/>
      <c r="N2" s="205"/>
      <c r="O2" s="212"/>
      <c r="P2" s="212"/>
      <c r="Q2" s="212"/>
      <c r="R2" s="212"/>
      <c r="S2" s="207" t="s">
        <v>206</v>
      </c>
      <c r="T2" s="208" t="s">
        <v>207</v>
      </c>
      <c r="U2" s="205"/>
      <c r="V2" s="209"/>
      <c r="W2" s="209"/>
      <c r="X2" s="209"/>
    </row>
    <row r="3" ht="12.0" customHeight="1">
      <c r="A3" s="210"/>
      <c r="B3" s="211"/>
      <c r="C3" s="205"/>
      <c r="D3" s="205"/>
      <c r="E3" s="205"/>
      <c r="F3" s="205"/>
      <c r="G3" s="205"/>
      <c r="H3" s="205"/>
      <c r="I3" s="205"/>
      <c r="J3" s="205"/>
      <c r="K3" s="205"/>
      <c r="L3" s="2" t="s">
        <v>208</v>
      </c>
      <c r="M3" s="205"/>
      <c r="N3" s="205"/>
      <c r="O3" s="212"/>
      <c r="P3" s="212"/>
      <c r="Q3" s="212"/>
      <c r="R3" s="212"/>
      <c r="S3" s="207" t="s">
        <v>209</v>
      </c>
      <c r="T3" s="213" t="s">
        <v>210</v>
      </c>
      <c r="U3" s="205"/>
      <c r="V3" s="209"/>
      <c r="W3" s="209"/>
      <c r="X3" s="209"/>
    </row>
    <row r="4" ht="12.0" customHeight="1">
      <c r="A4" s="214"/>
      <c r="B4" s="215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7"/>
      <c r="P4" s="217"/>
      <c r="Q4" s="217"/>
      <c r="R4" s="217"/>
      <c r="S4" s="207" t="s">
        <v>211</v>
      </c>
      <c r="T4" s="218">
        <v>0.0</v>
      </c>
      <c r="U4" s="205"/>
      <c r="V4" s="209"/>
      <c r="W4" s="209"/>
      <c r="X4" s="209"/>
    </row>
    <row r="5" ht="12.0" customHeight="1">
      <c r="A5" s="209"/>
      <c r="B5" s="209"/>
      <c r="C5" s="209"/>
      <c r="D5" s="209"/>
      <c r="E5" s="219"/>
      <c r="F5" s="209"/>
      <c r="G5" s="209"/>
      <c r="H5" s="209"/>
      <c r="I5" s="219"/>
      <c r="J5" s="219"/>
      <c r="K5" s="219"/>
      <c r="L5" s="219"/>
      <c r="M5" s="219"/>
      <c r="N5" s="219"/>
      <c r="O5" s="219"/>
      <c r="P5" s="209"/>
      <c r="Q5" s="209"/>
      <c r="R5" s="209"/>
      <c r="S5" s="209"/>
      <c r="T5" s="209"/>
      <c r="U5" s="209"/>
      <c r="V5" s="209"/>
      <c r="W5" s="209"/>
      <c r="X5" s="209"/>
    </row>
    <row r="6" ht="12.0" customHeight="1">
      <c r="A6" s="209"/>
      <c r="B6" s="220" t="s">
        <v>2</v>
      </c>
      <c r="C6" s="209" t="s">
        <v>3</v>
      </c>
      <c r="E6" s="219"/>
      <c r="I6" s="219"/>
      <c r="J6" s="219"/>
      <c r="K6" s="219"/>
      <c r="N6" s="221" t="s">
        <v>340</v>
      </c>
      <c r="O6" s="219"/>
      <c r="P6" s="209"/>
      <c r="Q6" s="209"/>
      <c r="R6" s="209"/>
      <c r="S6" s="209"/>
      <c r="T6" s="209"/>
      <c r="U6" s="209"/>
      <c r="V6" s="209"/>
      <c r="W6" s="209"/>
      <c r="X6" s="209"/>
    </row>
    <row r="7" ht="12.0" customHeight="1">
      <c r="A7" s="209"/>
      <c r="B7" s="220" t="s">
        <v>4</v>
      </c>
      <c r="C7" s="209" t="s">
        <v>5</v>
      </c>
      <c r="E7" s="219"/>
      <c r="I7" s="219"/>
      <c r="J7" s="219"/>
      <c r="K7" s="219"/>
      <c r="N7" s="222" t="s">
        <v>341</v>
      </c>
      <c r="O7" s="219">
        <f>COUNTA(O24)</f>
        <v>1</v>
      </c>
      <c r="P7" s="209"/>
      <c r="Q7" s="209"/>
      <c r="R7" s="209"/>
      <c r="S7" s="209"/>
      <c r="T7" s="209"/>
      <c r="U7" s="209"/>
      <c r="V7" s="209"/>
      <c r="W7" s="209"/>
      <c r="X7" s="209"/>
    </row>
    <row r="8" ht="12.0" customHeight="1">
      <c r="A8" s="209"/>
      <c r="B8" s="220" t="s">
        <v>342</v>
      </c>
      <c r="C8" s="223" t="s">
        <v>343</v>
      </c>
      <c r="E8" s="219"/>
      <c r="I8" s="219"/>
      <c r="J8" s="219"/>
      <c r="K8" s="219"/>
      <c r="N8" s="222" t="s">
        <v>28</v>
      </c>
      <c r="O8" s="219">
        <f>COUNTIF(O24,"Satisfactorio")</f>
        <v>1</v>
      </c>
      <c r="P8" s="209"/>
      <c r="Q8" s="209"/>
      <c r="R8" s="209"/>
      <c r="S8" s="209"/>
      <c r="T8" s="209"/>
      <c r="U8" s="209"/>
      <c r="V8" s="209"/>
      <c r="W8" s="209"/>
      <c r="X8" s="209"/>
    </row>
    <row r="9" ht="12.0" customHeight="1">
      <c r="A9" s="209"/>
      <c r="B9" s="220" t="s">
        <v>344</v>
      </c>
      <c r="C9" s="224" t="s">
        <v>345</v>
      </c>
      <c r="E9" s="219"/>
      <c r="I9" s="219"/>
      <c r="J9" s="219"/>
      <c r="K9" s="219"/>
      <c r="N9" s="225" t="s">
        <v>346</v>
      </c>
      <c r="O9" s="219">
        <f>COUNTIF(O24,"Cuestionable")</f>
        <v>0</v>
      </c>
      <c r="P9" s="209"/>
      <c r="Q9" s="209"/>
      <c r="R9" s="209"/>
      <c r="S9" s="209"/>
      <c r="T9" s="209"/>
      <c r="U9" s="209"/>
      <c r="V9" s="209"/>
      <c r="W9" s="209"/>
      <c r="X9" s="209"/>
    </row>
    <row r="10" ht="12.0" customHeight="1">
      <c r="A10" s="209"/>
      <c r="B10" s="220"/>
      <c r="C10" s="226" t="s">
        <v>347</v>
      </c>
      <c r="E10" s="219"/>
      <c r="I10" s="219"/>
      <c r="J10" s="219"/>
      <c r="K10" s="219"/>
      <c r="N10" s="222" t="s">
        <v>124</v>
      </c>
      <c r="O10" s="219">
        <f>COUNTIF(O24,"Insatisfactorio")</f>
        <v>0</v>
      </c>
      <c r="P10" s="209"/>
      <c r="Q10" s="209"/>
      <c r="R10" s="209"/>
      <c r="S10" s="209"/>
      <c r="T10" s="209"/>
      <c r="U10" s="209"/>
      <c r="V10" s="209"/>
      <c r="W10" s="209"/>
      <c r="X10" s="209"/>
    </row>
    <row r="11" ht="12.0" customHeight="1">
      <c r="A11" s="209"/>
      <c r="B11" s="220"/>
      <c r="C11" s="227" t="s">
        <v>348</v>
      </c>
      <c r="E11" s="219"/>
      <c r="I11" s="219"/>
      <c r="J11" s="219"/>
      <c r="K11" s="219"/>
      <c r="N11" s="219" t="s">
        <v>349</v>
      </c>
      <c r="O11" s="228">
        <f>(O8/O7)</f>
        <v>1</v>
      </c>
      <c r="P11" s="209"/>
      <c r="Q11" s="209"/>
      <c r="R11" s="209"/>
      <c r="S11" s="209"/>
      <c r="T11" s="209"/>
      <c r="U11" s="209"/>
      <c r="V11" s="209"/>
      <c r="W11" s="209"/>
      <c r="X11" s="209"/>
    </row>
    <row r="12" ht="12.0" customHeight="1">
      <c r="A12" s="209"/>
      <c r="B12" s="220"/>
      <c r="C12" s="229" t="s">
        <v>350</v>
      </c>
      <c r="D12" s="230"/>
      <c r="E12" s="219"/>
      <c r="I12" s="219"/>
      <c r="J12" s="219"/>
      <c r="K12" s="219"/>
      <c r="N12" s="219"/>
      <c r="O12" s="219"/>
      <c r="P12" s="209"/>
      <c r="Q12" s="209"/>
      <c r="R12" s="209"/>
      <c r="S12" s="209"/>
      <c r="T12" s="209"/>
      <c r="U12" s="209"/>
      <c r="V12" s="209"/>
      <c r="W12" s="209"/>
      <c r="X12" s="209"/>
    </row>
    <row r="13" ht="12.0" customHeight="1">
      <c r="A13" s="231" t="s">
        <v>351</v>
      </c>
      <c r="B13" s="231"/>
      <c r="C13" s="231" t="s">
        <v>352</v>
      </c>
      <c r="D13" s="232" t="s">
        <v>353</v>
      </c>
      <c r="E13" s="231" t="s">
        <v>354</v>
      </c>
      <c r="F13" s="231"/>
      <c r="G13" s="231" t="s">
        <v>355</v>
      </c>
      <c r="H13" s="231" t="s">
        <v>356</v>
      </c>
      <c r="I13" s="231" t="s">
        <v>357</v>
      </c>
      <c r="J13" s="233" t="s">
        <v>14</v>
      </c>
      <c r="K13" s="97"/>
      <c r="L13" s="234" t="s">
        <v>15</v>
      </c>
      <c r="M13" s="234" t="s">
        <v>358</v>
      </c>
      <c r="N13" s="234" t="s">
        <v>359</v>
      </c>
      <c r="O13" s="234" t="s">
        <v>16</v>
      </c>
      <c r="P13" s="235" t="s">
        <v>360</v>
      </c>
      <c r="Q13" s="236"/>
      <c r="R13" s="236"/>
      <c r="S13" s="236"/>
      <c r="T13" s="97"/>
      <c r="U13" s="209"/>
      <c r="V13" s="209"/>
      <c r="W13" s="209"/>
      <c r="X13" s="209"/>
    </row>
    <row r="14" ht="12.0" customHeight="1">
      <c r="A14" s="237" t="s">
        <v>361</v>
      </c>
      <c r="B14" s="237" t="s">
        <v>10</v>
      </c>
      <c r="C14" s="238" t="s">
        <v>362</v>
      </c>
      <c r="D14" s="237" t="s">
        <v>363</v>
      </c>
      <c r="E14" s="237" t="s">
        <v>364</v>
      </c>
      <c r="F14" s="237" t="s">
        <v>11</v>
      </c>
      <c r="G14" s="237" t="s">
        <v>365</v>
      </c>
      <c r="H14" s="237" t="s">
        <v>366</v>
      </c>
      <c r="I14" s="237" t="s">
        <v>367</v>
      </c>
      <c r="J14" s="239" t="s">
        <v>18</v>
      </c>
      <c r="K14" s="240" t="s">
        <v>19</v>
      </c>
      <c r="L14" s="85"/>
      <c r="M14" s="85"/>
      <c r="N14" s="85"/>
      <c r="O14" s="85"/>
      <c r="P14" s="241" t="s">
        <v>105</v>
      </c>
      <c r="Q14" s="242" t="s">
        <v>368</v>
      </c>
      <c r="R14" s="242" t="s">
        <v>369</v>
      </c>
      <c r="S14" s="242" t="s">
        <v>370</v>
      </c>
      <c r="T14" s="242" t="s">
        <v>371</v>
      </c>
      <c r="U14" s="209"/>
      <c r="V14" s="209"/>
      <c r="W14" s="209"/>
      <c r="X14" s="209"/>
    </row>
    <row r="15" ht="12.0" customHeight="1">
      <c r="A15" s="243">
        <v>2018.0</v>
      </c>
      <c r="B15" s="244" t="s">
        <v>372</v>
      </c>
      <c r="C15" s="244" t="s">
        <v>373</v>
      </c>
      <c r="D15" s="244" t="s">
        <v>374</v>
      </c>
      <c r="E15" s="244" t="s">
        <v>375</v>
      </c>
      <c r="F15" s="245"/>
      <c r="G15" s="245"/>
      <c r="H15" s="246">
        <v>43255.0</v>
      </c>
      <c r="I15" s="246">
        <v>43299.0</v>
      </c>
      <c r="J15" s="247" t="s">
        <v>376</v>
      </c>
      <c r="K15" s="247"/>
      <c r="L15" s="244" t="s">
        <v>19</v>
      </c>
      <c r="M15" s="244"/>
      <c r="N15" s="244"/>
      <c r="O15" s="244" t="s">
        <v>96</v>
      </c>
      <c r="P15" s="227" t="s">
        <v>377</v>
      </c>
      <c r="Q15" s="226" t="s">
        <v>377</v>
      </c>
      <c r="R15" s="224" t="s">
        <v>378</v>
      </c>
      <c r="S15" s="227" t="s">
        <v>379</v>
      </c>
      <c r="T15" s="224" t="s">
        <v>380</v>
      </c>
      <c r="U15" s="209"/>
      <c r="V15" s="209"/>
      <c r="W15" s="209"/>
      <c r="X15" s="209"/>
    </row>
    <row r="16" ht="12.0" customHeight="1">
      <c r="A16" s="248">
        <v>2019.0</v>
      </c>
      <c r="B16" s="249" t="s">
        <v>381</v>
      </c>
      <c r="C16" s="244" t="s">
        <v>373</v>
      </c>
      <c r="D16" s="249" t="s">
        <v>382</v>
      </c>
      <c r="E16" s="249" t="s">
        <v>383</v>
      </c>
      <c r="F16" s="250"/>
      <c r="G16" s="250"/>
      <c r="H16" s="246">
        <v>43654.0</v>
      </c>
      <c r="I16" s="246">
        <v>43679.0</v>
      </c>
      <c r="J16" s="247" t="s">
        <v>376</v>
      </c>
      <c r="K16" s="247"/>
      <c r="L16" s="249" t="s">
        <v>19</v>
      </c>
      <c r="M16" s="249"/>
      <c r="N16" s="249"/>
      <c r="O16" s="249" t="s">
        <v>96</v>
      </c>
      <c r="P16" s="227" t="s">
        <v>384</v>
      </c>
      <c r="Q16" s="226" t="s">
        <v>384</v>
      </c>
      <c r="R16" s="251" t="s">
        <v>385</v>
      </c>
      <c r="S16" s="227" t="s">
        <v>386</v>
      </c>
      <c r="T16" s="224" t="s">
        <v>377</v>
      </c>
      <c r="U16" s="209"/>
      <c r="V16" s="209"/>
      <c r="W16" s="209"/>
      <c r="X16" s="209"/>
    </row>
    <row r="17" ht="12.0" customHeight="1">
      <c r="A17" s="252">
        <v>2020.0</v>
      </c>
      <c r="B17" s="249" t="s">
        <v>387</v>
      </c>
      <c r="C17" s="244" t="s">
        <v>373</v>
      </c>
      <c r="D17" s="249" t="s">
        <v>384</v>
      </c>
      <c r="E17" s="249" t="s">
        <v>105</v>
      </c>
      <c r="F17" s="249" t="s">
        <v>230</v>
      </c>
      <c r="G17" s="246">
        <v>43983.0</v>
      </c>
      <c r="H17" s="246">
        <v>43997.0</v>
      </c>
      <c r="I17" s="253">
        <v>44008.0</v>
      </c>
      <c r="J17" s="247" t="s">
        <v>376</v>
      </c>
      <c r="K17" s="247"/>
      <c r="L17" s="249" t="s">
        <v>19</v>
      </c>
      <c r="M17" s="249" t="s">
        <v>388</v>
      </c>
      <c r="N17" s="249" t="s">
        <v>389</v>
      </c>
      <c r="O17" s="249" t="s">
        <v>96</v>
      </c>
      <c r="P17" s="227" t="s">
        <v>390</v>
      </c>
      <c r="Q17" s="226" t="s">
        <v>390</v>
      </c>
      <c r="R17" s="251" t="s">
        <v>291</v>
      </c>
      <c r="S17" s="254"/>
      <c r="T17" s="224" t="s">
        <v>386</v>
      </c>
      <c r="U17" s="209"/>
      <c r="V17" s="209"/>
      <c r="W17" s="209"/>
      <c r="X17" s="209"/>
    </row>
    <row r="18" ht="12.0" customHeight="1">
      <c r="A18" s="252">
        <v>2020.0</v>
      </c>
      <c r="B18" s="249" t="s">
        <v>387</v>
      </c>
      <c r="C18" s="244" t="s">
        <v>373</v>
      </c>
      <c r="D18" s="255" t="s">
        <v>391</v>
      </c>
      <c r="E18" s="249" t="s">
        <v>105</v>
      </c>
      <c r="F18" s="249" t="s">
        <v>230</v>
      </c>
      <c r="G18" s="246">
        <v>43983.0</v>
      </c>
      <c r="H18" s="246">
        <v>43997.0</v>
      </c>
      <c r="I18" s="253">
        <v>44008.0</v>
      </c>
      <c r="J18" s="247" t="s">
        <v>376</v>
      </c>
      <c r="K18" s="247"/>
      <c r="L18" s="249" t="s">
        <v>19</v>
      </c>
      <c r="M18" s="249" t="s">
        <v>392</v>
      </c>
      <c r="N18" s="249" t="s">
        <v>393</v>
      </c>
      <c r="O18" s="249" t="s">
        <v>394</v>
      </c>
      <c r="P18" s="226" t="s">
        <v>133</v>
      </c>
      <c r="Q18" s="256"/>
      <c r="R18" s="254" t="s">
        <v>395</v>
      </c>
      <c r="S18" s="254"/>
      <c r="T18" s="205"/>
      <c r="U18" s="209"/>
      <c r="V18" s="209"/>
      <c r="W18" s="209"/>
      <c r="X18" s="209"/>
    </row>
    <row r="19" ht="12.0" customHeight="1">
      <c r="A19" s="252">
        <v>2020.0</v>
      </c>
      <c r="B19" s="249" t="s">
        <v>387</v>
      </c>
      <c r="C19" s="244" t="s">
        <v>373</v>
      </c>
      <c r="D19" s="249" t="s">
        <v>386</v>
      </c>
      <c r="E19" s="249" t="s">
        <v>105</v>
      </c>
      <c r="F19" s="249" t="s">
        <v>230</v>
      </c>
      <c r="G19" s="246">
        <v>43983.0</v>
      </c>
      <c r="H19" s="246">
        <v>43997.0</v>
      </c>
      <c r="I19" s="253">
        <v>44008.0</v>
      </c>
      <c r="J19" s="247" t="s">
        <v>376</v>
      </c>
      <c r="K19" s="247"/>
      <c r="L19" s="249" t="s">
        <v>19</v>
      </c>
      <c r="M19" s="249" t="s">
        <v>396</v>
      </c>
      <c r="N19" s="249" t="s">
        <v>397</v>
      </c>
      <c r="O19" s="249" t="s">
        <v>394</v>
      </c>
      <c r="P19" s="227" t="s">
        <v>133</v>
      </c>
      <c r="Q19" s="256"/>
      <c r="R19" s="254"/>
      <c r="S19" s="254"/>
      <c r="T19" s="209"/>
      <c r="U19" s="209"/>
      <c r="V19" s="209"/>
      <c r="W19" s="209"/>
      <c r="X19" s="209"/>
    </row>
    <row r="20" ht="12.0" customHeight="1">
      <c r="A20" s="252">
        <v>2020.0</v>
      </c>
      <c r="B20" s="249" t="s">
        <v>387</v>
      </c>
      <c r="C20" s="244" t="s">
        <v>373</v>
      </c>
      <c r="D20" s="249" t="s">
        <v>398</v>
      </c>
      <c r="E20" s="249" t="s">
        <v>105</v>
      </c>
      <c r="F20" s="249" t="s">
        <v>230</v>
      </c>
      <c r="G20" s="246">
        <v>43983.0</v>
      </c>
      <c r="H20" s="246">
        <v>43997.0</v>
      </c>
      <c r="I20" s="253">
        <v>44008.0</v>
      </c>
      <c r="J20" s="247" t="s">
        <v>376</v>
      </c>
      <c r="K20" s="247"/>
      <c r="L20" s="249" t="s">
        <v>19</v>
      </c>
      <c r="M20" s="249" t="s">
        <v>399</v>
      </c>
      <c r="N20" s="249" t="s">
        <v>400</v>
      </c>
      <c r="O20" s="249" t="s">
        <v>394</v>
      </c>
      <c r="P20" s="254" t="s">
        <v>401</v>
      </c>
      <c r="Q20" s="256"/>
      <c r="R20" s="254"/>
      <c r="S20" s="254"/>
      <c r="T20" s="209"/>
      <c r="U20" s="209"/>
      <c r="V20" s="209"/>
      <c r="W20" s="209"/>
      <c r="X20" s="209"/>
    </row>
    <row r="21" ht="12.0" customHeight="1">
      <c r="A21" s="252">
        <v>2020.0</v>
      </c>
      <c r="B21" s="249" t="s">
        <v>387</v>
      </c>
      <c r="C21" s="244" t="s">
        <v>373</v>
      </c>
      <c r="D21" s="249" t="s">
        <v>402</v>
      </c>
      <c r="E21" s="249" t="s">
        <v>105</v>
      </c>
      <c r="F21" s="249" t="s">
        <v>230</v>
      </c>
      <c r="G21" s="246">
        <v>43983.0</v>
      </c>
      <c r="H21" s="246">
        <v>43997.0</v>
      </c>
      <c r="I21" s="253">
        <v>44008.0</v>
      </c>
      <c r="J21" s="247" t="s">
        <v>376</v>
      </c>
      <c r="K21" s="247"/>
      <c r="L21" s="249" t="s">
        <v>19</v>
      </c>
      <c r="M21" s="257">
        <f>LOG10(240)</f>
        <v>2.380211242</v>
      </c>
      <c r="N21" s="249">
        <v>3.35</v>
      </c>
      <c r="O21" s="249" t="s">
        <v>72</v>
      </c>
      <c r="P21" s="226" t="s">
        <v>403</v>
      </c>
      <c r="Q21" s="256"/>
      <c r="R21" s="254"/>
      <c r="S21" s="254"/>
      <c r="T21" s="209"/>
      <c r="U21" s="209"/>
      <c r="V21" s="209"/>
      <c r="W21" s="209"/>
      <c r="X21" s="209"/>
    </row>
    <row r="22" ht="12.0" customHeight="1">
      <c r="A22" s="252">
        <v>2020.0</v>
      </c>
      <c r="B22" s="249" t="s">
        <v>387</v>
      </c>
      <c r="C22" s="244" t="s">
        <v>373</v>
      </c>
      <c r="D22" s="249" t="s">
        <v>404</v>
      </c>
      <c r="E22" s="249" t="s">
        <v>105</v>
      </c>
      <c r="F22" s="249" t="s">
        <v>230</v>
      </c>
      <c r="G22" s="246">
        <v>43983.0</v>
      </c>
      <c r="H22" s="246">
        <v>43997.0</v>
      </c>
      <c r="I22" s="253">
        <v>44008.0</v>
      </c>
      <c r="J22" s="247" t="s">
        <v>376</v>
      </c>
      <c r="K22" s="247"/>
      <c r="L22" s="249" t="s">
        <v>19</v>
      </c>
      <c r="M22" s="257">
        <f>LOG10(14)</f>
        <v>1.146128036</v>
      </c>
      <c r="N22" s="249">
        <v>2.31</v>
      </c>
      <c r="O22" s="249" t="s">
        <v>72</v>
      </c>
      <c r="P22" s="227" t="s">
        <v>405</v>
      </c>
      <c r="Q22" s="258"/>
      <c r="R22" s="209"/>
      <c r="S22" s="209"/>
      <c r="T22" s="209"/>
      <c r="U22" s="209"/>
      <c r="V22" s="209"/>
      <c r="W22" s="209"/>
      <c r="X22" s="209"/>
    </row>
    <row r="23" ht="12.0" customHeight="1">
      <c r="A23" s="252">
        <v>2020.0</v>
      </c>
      <c r="B23" s="249" t="s">
        <v>387</v>
      </c>
      <c r="C23" s="244" t="s">
        <v>373</v>
      </c>
      <c r="D23" s="249" t="s">
        <v>133</v>
      </c>
      <c r="E23" s="249" t="s">
        <v>406</v>
      </c>
      <c r="F23" s="249" t="s">
        <v>230</v>
      </c>
      <c r="G23" s="246">
        <v>43983.0</v>
      </c>
      <c r="H23" s="246">
        <v>43997.0</v>
      </c>
      <c r="I23" s="253">
        <v>44008.0</v>
      </c>
      <c r="J23" s="247" t="s">
        <v>376</v>
      </c>
      <c r="K23" s="247"/>
      <c r="L23" s="249" t="s">
        <v>19</v>
      </c>
      <c r="M23" s="249" t="s">
        <v>407</v>
      </c>
      <c r="N23" s="249" t="s">
        <v>408</v>
      </c>
      <c r="O23" s="249" t="s">
        <v>72</v>
      </c>
      <c r="P23" s="227" t="s">
        <v>409</v>
      </c>
      <c r="Q23" s="258"/>
      <c r="R23" s="209"/>
      <c r="S23" s="209"/>
      <c r="T23" s="209"/>
      <c r="U23" s="209"/>
      <c r="V23" s="209"/>
      <c r="W23" s="209"/>
      <c r="X23" s="209"/>
    </row>
    <row r="24" ht="12.0" customHeight="1">
      <c r="A24" s="259">
        <v>2021.0</v>
      </c>
      <c r="B24" s="249" t="s">
        <v>410</v>
      </c>
      <c r="C24" s="244" t="s">
        <v>373</v>
      </c>
      <c r="D24" s="249" t="s">
        <v>411</v>
      </c>
      <c r="E24" s="249" t="s">
        <v>412</v>
      </c>
      <c r="F24" s="249" t="s">
        <v>230</v>
      </c>
      <c r="G24" s="253">
        <v>44287.0</v>
      </c>
      <c r="H24" s="253">
        <v>44313.0</v>
      </c>
      <c r="I24" s="253">
        <v>44342.0</v>
      </c>
      <c r="J24" s="247" t="s">
        <v>376</v>
      </c>
      <c r="K24" s="247"/>
      <c r="L24" s="249" t="s">
        <v>19</v>
      </c>
      <c r="M24" s="249" t="s">
        <v>413</v>
      </c>
      <c r="N24" s="249" t="s">
        <v>414</v>
      </c>
      <c r="O24" s="249" t="s">
        <v>96</v>
      </c>
      <c r="P24" s="209"/>
      <c r="Q24" s="209"/>
      <c r="R24" s="209"/>
      <c r="S24" s="209"/>
      <c r="T24" s="209"/>
      <c r="U24" s="209"/>
      <c r="V24" s="209"/>
      <c r="W24" s="209"/>
      <c r="X24" s="209"/>
    </row>
    <row r="25" ht="12.0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9"/>
      <c r="Q25" s="209"/>
      <c r="R25" s="209"/>
      <c r="S25" s="209"/>
      <c r="T25" s="209"/>
      <c r="U25" s="209"/>
      <c r="V25" s="209"/>
      <c r="W25" s="209"/>
      <c r="X25" s="209"/>
    </row>
    <row r="26" ht="12.0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</row>
    <row r="27" ht="12.0" customHeight="1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</row>
    <row r="28" ht="12.0" customHeight="1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</row>
    <row r="29" ht="12.0" customHeight="1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</row>
    <row r="30" ht="12.0" customHeight="1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</row>
    <row r="31" ht="12.0" customHeight="1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</row>
    <row r="32" ht="12.0" customHeight="1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</row>
    <row r="33" ht="12.0" customHeight="1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</row>
    <row r="34" ht="12.0" customHeight="1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</row>
    <row r="35" ht="12.0" customHeight="1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</row>
    <row r="36" ht="12.0" customHeight="1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</row>
    <row r="37" ht="12.0" customHeight="1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</row>
    <row r="38" ht="12.0" customHeight="1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</row>
    <row r="39" ht="12.0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</row>
    <row r="40" ht="12.0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</row>
    <row r="41" ht="12.0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</row>
    <row r="42" ht="12.0" customHeight="1">
      <c r="A42" s="209"/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</row>
    <row r="43" ht="12.0" customHeight="1">
      <c r="A43" s="209"/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</row>
    <row r="44" ht="12.0" customHeight="1">
      <c r="A44" s="209"/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</row>
    <row r="45" ht="12.0" customHeight="1">
      <c r="A45" s="209"/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</row>
    <row r="46" ht="12.0" customHeight="1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</row>
    <row r="47" ht="12.0" customHeight="1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</row>
    <row r="48" ht="12.0" customHeight="1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</row>
    <row r="49" ht="12.0" customHeight="1">
      <c r="A49" s="209"/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</row>
    <row r="50" ht="12.0" customHeight="1">
      <c r="A50" s="209"/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</row>
    <row r="51" ht="12.0" customHeight="1">
      <c r="A51" s="209"/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</row>
    <row r="52" ht="12.0" customHeight="1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</row>
    <row r="53" ht="12.0" customHeight="1">
      <c r="A53" s="209"/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</row>
    <row r="54" ht="12.0" customHeight="1">
      <c r="A54" s="209"/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</row>
    <row r="55" ht="12.0" customHeight="1">
      <c r="A55" s="209"/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</row>
    <row r="56" ht="12.0" customHeight="1">
      <c r="A56" s="209"/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</row>
    <row r="57" ht="12.0" customHeight="1">
      <c r="A57" s="209"/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</row>
    <row r="58" ht="12.0" customHeight="1">
      <c r="A58" s="209"/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</row>
    <row r="59" ht="12.0" customHeight="1">
      <c r="A59" s="209"/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</row>
    <row r="60" ht="12.0" customHeight="1">
      <c r="A60" s="209"/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</row>
    <row r="61" ht="12.0" customHeight="1">
      <c r="A61" s="209"/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</row>
    <row r="62" ht="12.0" customHeight="1">
      <c r="A62" s="209"/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</row>
    <row r="63" ht="12.0" customHeight="1">
      <c r="A63" s="209"/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</row>
    <row r="64" ht="12.0" customHeight="1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</row>
    <row r="65" ht="12.0" customHeight="1">
      <c r="A65" s="209"/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</row>
    <row r="66" ht="12.0" customHeight="1">
      <c r="A66" s="209"/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</row>
    <row r="67" ht="12.0" customHeight="1">
      <c r="A67" s="209"/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</row>
    <row r="68" ht="12.0" customHeight="1">
      <c r="A68" s="209"/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</row>
    <row r="69" ht="12.0" customHeight="1">
      <c r="A69" s="209"/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</row>
    <row r="70" ht="12.0" customHeight="1">
      <c r="A70" s="209"/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</row>
    <row r="71" ht="12.0" customHeight="1">
      <c r="A71" s="209"/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</row>
    <row r="72" ht="12.0" customHeight="1">
      <c r="A72" s="209"/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</row>
    <row r="73" ht="12.0" customHeight="1">
      <c r="A73" s="209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</row>
    <row r="74" ht="12.0" customHeight="1">
      <c r="A74" s="209"/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</row>
    <row r="75" ht="12.0" customHeight="1">
      <c r="A75" s="209"/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</row>
    <row r="76" ht="12.0" customHeight="1">
      <c r="A76" s="209"/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</row>
    <row r="77" ht="12.0" customHeight="1">
      <c r="A77" s="209"/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</row>
    <row r="78" ht="12.0" customHeight="1">
      <c r="A78" s="209"/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</row>
    <row r="79" ht="12.0" customHeight="1">
      <c r="A79" s="209"/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</row>
    <row r="80" ht="12.0" customHeight="1">
      <c r="A80" s="209"/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</row>
    <row r="81" ht="12.0" customHeight="1">
      <c r="A81" s="209"/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</row>
    <row r="82" ht="12.0" customHeight="1">
      <c r="A82" s="209"/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</row>
    <row r="83" ht="12.0" customHeight="1">
      <c r="A83" s="209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</row>
    <row r="84" ht="12.0" customHeight="1">
      <c r="A84" s="209"/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</row>
    <row r="85" ht="12.0" customHeight="1">
      <c r="A85" s="209"/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</row>
    <row r="86" ht="12.0" customHeight="1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</row>
    <row r="87" ht="12.0" customHeight="1">
      <c r="A87" s="209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</row>
    <row r="88" ht="12.0" customHeight="1">
      <c r="A88" s="209"/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</row>
    <row r="89" ht="12.0" customHeight="1">
      <c r="A89" s="209"/>
      <c r="B89" s="209"/>
      <c r="C89" s="209"/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</row>
    <row r="90" ht="12.0" customHeight="1">
      <c r="A90" s="209"/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</row>
    <row r="91" ht="12.0" customHeight="1">
      <c r="A91" s="209"/>
      <c r="B91" s="209"/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</row>
    <row r="92" ht="12.0" customHeight="1">
      <c r="A92" s="209"/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</row>
    <row r="93" ht="12.0" customHeight="1">
      <c r="A93" s="209"/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</row>
    <row r="94" ht="12.0" customHeight="1">
      <c r="A94" s="209"/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</row>
    <row r="95" ht="12.0" customHeight="1">
      <c r="A95" s="209"/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</row>
    <row r="96" ht="12.0" customHeight="1">
      <c r="A96" s="209"/>
      <c r="B96" s="209"/>
      <c r="C96" s="209"/>
      <c r="D96" s="209"/>
      <c r="E96" s="209"/>
      <c r="F96" s="209"/>
      <c r="G96" s="209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</row>
    <row r="97" ht="12.0" customHeight="1">
      <c r="A97" s="209"/>
      <c r="B97" s="209"/>
      <c r="C97" s="209"/>
      <c r="D97" s="209"/>
      <c r="E97" s="209"/>
      <c r="F97" s="209"/>
      <c r="G97" s="209"/>
      <c r="H97" s="209"/>
      <c r="I97" s="209"/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</row>
    <row r="98" ht="12.0" customHeight="1">
      <c r="A98" s="209"/>
      <c r="B98" s="209"/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</row>
    <row r="99" ht="12.0" customHeight="1">
      <c r="A99" s="209"/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</row>
    <row r="100" ht="12.0" customHeight="1">
      <c r="A100" s="209"/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</row>
    <row r="101" ht="12.0" customHeight="1">
      <c r="A101" s="209"/>
      <c r="B101" s="209"/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</row>
    <row r="102" ht="12.0" customHeight="1">
      <c r="A102" s="209"/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</row>
    <row r="103" ht="12.0" customHeight="1">
      <c r="A103" s="209"/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</row>
    <row r="104" ht="12.0" customHeight="1">
      <c r="A104" s="209"/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</row>
    <row r="105" ht="12.0" customHeight="1">
      <c r="A105" s="209"/>
      <c r="B105" s="209"/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</row>
    <row r="106" ht="12.0" customHeight="1">
      <c r="A106" s="209"/>
      <c r="B106" s="209"/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</row>
    <row r="107" ht="12.0" customHeight="1">
      <c r="A107" s="209"/>
      <c r="B107" s="209"/>
      <c r="C107" s="209"/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</row>
    <row r="108" ht="12.0" customHeight="1">
      <c r="A108" s="209"/>
      <c r="B108" s="209"/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</row>
    <row r="109" ht="12.0" customHeight="1">
      <c r="A109" s="209"/>
      <c r="B109" s="209"/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</row>
    <row r="110" ht="12.0" customHeight="1">
      <c r="A110" s="209"/>
      <c r="B110" s="209"/>
      <c r="C110" s="209"/>
      <c r="D110" s="209"/>
      <c r="E110" s="209"/>
      <c r="F110" s="209"/>
      <c r="G110" s="209"/>
      <c r="H110" s="209"/>
      <c r="I110" s="209"/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</row>
    <row r="111" ht="12.0" customHeight="1">
      <c r="A111" s="209"/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</row>
    <row r="112" ht="12.0" customHeight="1">
      <c r="A112" s="209"/>
      <c r="B112" s="209"/>
      <c r="C112" s="209"/>
      <c r="D112" s="209"/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</row>
    <row r="113" ht="12.0" customHeight="1">
      <c r="A113" s="209"/>
      <c r="B113" s="209"/>
      <c r="C113" s="209"/>
      <c r="D113" s="209"/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</row>
    <row r="114" ht="12.0" customHeight="1">
      <c r="A114" s="209"/>
      <c r="B114" s="209"/>
      <c r="C114" s="209"/>
      <c r="D114" s="209"/>
      <c r="E114" s="209"/>
      <c r="F114" s="209"/>
      <c r="G114" s="209"/>
      <c r="H114" s="209"/>
      <c r="I114" s="209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</row>
    <row r="115" ht="12.0" customHeight="1">
      <c r="A115" s="209"/>
      <c r="B115" s="209"/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  <c r="V115" s="209"/>
      <c r="W115" s="209"/>
      <c r="X115" s="209"/>
    </row>
    <row r="116" ht="12.0" customHeight="1">
      <c r="A116" s="209"/>
      <c r="B116" s="209"/>
      <c r="C116" s="209"/>
      <c r="D116" s="209"/>
      <c r="E116" s="209"/>
      <c r="F116" s="209"/>
      <c r="G116" s="209"/>
      <c r="H116" s="209"/>
      <c r="I116" s="209"/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</row>
    <row r="117" ht="12.0" customHeight="1">
      <c r="A117" s="209"/>
      <c r="B117" s="209"/>
      <c r="C117" s="209"/>
      <c r="D117" s="209"/>
      <c r="E117" s="209"/>
      <c r="F117" s="209"/>
      <c r="G117" s="209"/>
      <c r="H117" s="209"/>
      <c r="I117" s="209"/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</row>
    <row r="118" ht="12.0" customHeight="1">
      <c r="A118" s="209"/>
      <c r="B118" s="209"/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</row>
    <row r="119" ht="12.0" customHeight="1">
      <c r="A119" s="209"/>
      <c r="B119" s="209"/>
      <c r="C119" s="209"/>
      <c r="D119" s="209"/>
      <c r="E119" s="209"/>
      <c r="F119" s="209"/>
      <c r="G119" s="209"/>
      <c r="H119" s="209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</row>
    <row r="120" ht="12.0" customHeight="1">
      <c r="A120" s="209"/>
      <c r="B120" s="209"/>
      <c r="C120" s="209"/>
      <c r="D120" s="209"/>
      <c r="E120" s="209"/>
      <c r="F120" s="209"/>
      <c r="G120" s="209"/>
      <c r="H120" s="209"/>
      <c r="I120" s="209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</row>
    <row r="121" ht="12.0" customHeight="1">
      <c r="A121" s="209"/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  <c r="V121" s="209"/>
      <c r="W121" s="209"/>
      <c r="X121" s="209"/>
    </row>
    <row r="122" ht="12.0" customHeight="1">
      <c r="A122" s="209"/>
      <c r="B122" s="209"/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</row>
    <row r="123" ht="12.0" customHeight="1">
      <c r="A123" s="209"/>
      <c r="B123" s="209"/>
      <c r="C123" s="209"/>
      <c r="D123" s="209"/>
      <c r="E123" s="209"/>
      <c r="F123" s="209"/>
      <c r="G123" s="209"/>
      <c r="H123" s="209"/>
      <c r="I123" s="209"/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</row>
    <row r="124" ht="12.0" customHeight="1">
      <c r="A124" s="209"/>
      <c r="B124" s="209"/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</row>
    <row r="125" ht="12.0" customHeight="1">
      <c r="A125" s="209"/>
      <c r="B125" s="209"/>
      <c r="C125" s="209"/>
      <c r="D125" s="209"/>
      <c r="E125" s="209"/>
      <c r="F125" s="209"/>
      <c r="G125" s="209"/>
      <c r="H125" s="209"/>
      <c r="I125" s="209"/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  <c r="V125" s="209"/>
      <c r="W125" s="209"/>
      <c r="X125" s="209"/>
    </row>
    <row r="126" ht="12.0" customHeight="1">
      <c r="A126" s="209"/>
      <c r="B126" s="209"/>
      <c r="C126" s="209"/>
      <c r="D126" s="209"/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</row>
    <row r="127" ht="12.0" customHeight="1">
      <c r="A127" s="209"/>
      <c r="B127" s="209"/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09"/>
    </row>
    <row r="128" ht="12.0" customHeight="1">
      <c r="A128" s="209"/>
      <c r="B128" s="209"/>
      <c r="C128" s="209"/>
      <c r="D128" s="209"/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</row>
    <row r="129" ht="12.0" customHeight="1">
      <c r="A129" s="209"/>
      <c r="B129" s="209"/>
      <c r="C129" s="209"/>
      <c r="D129" s="209"/>
      <c r="E129" s="209"/>
      <c r="F129" s="209"/>
      <c r="G129" s="209"/>
      <c r="H129" s="209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</row>
    <row r="130" ht="12.0" customHeight="1">
      <c r="A130" s="209"/>
      <c r="B130" s="209"/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</row>
    <row r="131" ht="12.0" customHeight="1">
      <c r="A131" s="209"/>
      <c r="B131" s="209"/>
      <c r="C131" s="209"/>
      <c r="D131" s="209"/>
      <c r="E131" s="209"/>
      <c r="F131" s="209"/>
      <c r="G131" s="209"/>
      <c r="H131" s="209"/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</row>
    <row r="132" ht="12.0" customHeight="1">
      <c r="A132" s="209"/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</row>
    <row r="133" ht="12.0" customHeight="1">
      <c r="A133" s="209"/>
      <c r="B133" s="209"/>
      <c r="C133" s="209"/>
      <c r="D133" s="209"/>
      <c r="E133" s="209"/>
      <c r="F133" s="209"/>
      <c r="G133" s="209"/>
      <c r="H133" s="209"/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</row>
    <row r="134" ht="12.0" customHeight="1">
      <c r="A134" s="209"/>
      <c r="B134" s="209"/>
      <c r="C134" s="209"/>
      <c r="D134" s="209"/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</row>
    <row r="135" ht="12.0" customHeight="1">
      <c r="A135" s="209"/>
      <c r="B135" s="209"/>
      <c r="C135" s="209"/>
      <c r="D135" s="209"/>
      <c r="E135" s="209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</row>
    <row r="136" ht="12.0" customHeight="1">
      <c r="A136" s="209"/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</row>
    <row r="137" ht="12.0" customHeight="1">
      <c r="A137" s="209"/>
      <c r="B137" s="209"/>
      <c r="C137" s="209"/>
      <c r="D137" s="209"/>
      <c r="E137" s="209"/>
      <c r="F137" s="209"/>
      <c r="G137" s="209"/>
      <c r="H137" s="209"/>
      <c r="I137" s="209"/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09"/>
    </row>
    <row r="138" ht="12.0" customHeight="1">
      <c r="A138" s="209"/>
      <c r="B138" s="209"/>
      <c r="C138" s="209"/>
      <c r="D138" s="209"/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</row>
    <row r="139" ht="12.0" customHeight="1">
      <c r="A139" s="209"/>
      <c r="B139" s="209"/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09"/>
      <c r="V139" s="209"/>
      <c r="W139" s="209"/>
      <c r="X139" s="209"/>
    </row>
    <row r="140" ht="12.0" customHeight="1">
      <c r="A140" s="209"/>
      <c r="B140" s="209"/>
      <c r="C140" s="209"/>
      <c r="D140" s="209"/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</row>
    <row r="141" ht="12.0" customHeight="1">
      <c r="A141" s="209"/>
      <c r="B141" s="209"/>
      <c r="C141" s="209"/>
      <c r="D141" s="209"/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</row>
    <row r="142" ht="12.0" customHeight="1">
      <c r="A142" s="209"/>
      <c r="B142" s="209"/>
      <c r="C142" s="209"/>
      <c r="D142" s="209"/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</row>
    <row r="143" ht="12.0" customHeight="1">
      <c r="A143" s="209"/>
      <c r="B143" s="209"/>
      <c r="C143" s="209"/>
      <c r="D143" s="209"/>
      <c r="E143" s="209"/>
      <c r="F143" s="209"/>
      <c r="G143" s="209"/>
      <c r="H143" s="209"/>
      <c r="I143" s="209"/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</row>
    <row r="144" ht="12.0" customHeight="1">
      <c r="A144" s="209"/>
      <c r="B144" s="209"/>
      <c r="C144" s="209"/>
      <c r="D144" s="209"/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</row>
    <row r="145" ht="12.0" customHeight="1">
      <c r="A145" s="209"/>
      <c r="B145" s="209"/>
      <c r="C145" s="209"/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</row>
    <row r="146" ht="12.0" customHeight="1">
      <c r="A146" s="209"/>
      <c r="B146" s="209"/>
      <c r="C146" s="209"/>
      <c r="D146" s="209"/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</row>
    <row r="147" ht="12.0" customHeight="1">
      <c r="A147" s="209"/>
      <c r="B147" s="209"/>
      <c r="C147" s="209"/>
      <c r="D147" s="209"/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</row>
    <row r="148" ht="12.0" customHeight="1">
      <c r="A148" s="209"/>
      <c r="B148" s="209"/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</row>
    <row r="149" ht="12.0" customHeight="1">
      <c r="A149" s="209"/>
      <c r="B149" s="209"/>
      <c r="C149" s="209"/>
      <c r="D149" s="209"/>
      <c r="E149" s="209"/>
      <c r="F149" s="209"/>
      <c r="G149" s="209"/>
      <c r="H149" s="209"/>
      <c r="I149" s="209"/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</row>
    <row r="150" ht="12.0" customHeight="1">
      <c r="A150" s="209"/>
      <c r="B150" s="209"/>
      <c r="C150" s="209"/>
      <c r="D150" s="209"/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</row>
    <row r="151" ht="12.0" customHeight="1">
      <c r="A151" s="209"/>
      <c r="B151" s="209"/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</row>
    <row r="152" ht="12.0" customHeight="1">
      <c r="A152" s="209"/>
      <c r="B152" s="209"/>
      <c r="C152" s="209"/>
      <c r="D152" s="209"/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</row>
    <row r="153" ht="12.0" customHeight="1">
      <c r="A153" s="209"/>
      <c r="B153" s="209"/>
      <c r="C153" s="209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</row>
    <row r="154" ht="12.0" customHeight="1">
      <c r="A154" s="209"/>
      <c r="B154" s="209"/>
      <c r="C154" s="209"/>
      <c r="D154" s="209"/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</row>
    <row r="155" ht="12.0" customHeight="1">
      <c r="A155" s="209"/>
      <c r="B155" s="209"/>
      <c r="C155" s="209"/>
      <c r="D155" s="209"/>
      <c r="E155" s="209"/>
      <c r="F155" s="209"/>
      <c r="G155" s="209"/>
      <c r="H155" s="209"/>
      <c r="I155" s="209"/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</row>
    <row r="156" ht="12.0" customHeight="1">
      <c r="A156" s="209"/>
      <c r="B156" s="209"/>
      <c r="C156" s="209"/>
      <c r="D156" s="209"/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</row>
    <row r="157" ht="12.0" customHeight="1">
      <c r="A157" s="209"/>
      <c r="B157" s="209"/>
      <c r="C157" s="209"/>
      <c r="D157" s="209"/>
      <c r="E157" s="209"/>
      <c r="F157" s="209"/>
      <c r="G157" s="209"/>
      <c r="H157" s="209"/>
      <c r="I157" s="209"/>
      <c r="J157" s="209"/>
      <c r="K157" s="209"/>
      <c r="L157" s="209"/>
      <c r="M157" s="209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</row>
    <row r="158" ht="12.0" customHeight="1">
      <c r="A158" s="209"/>
      <c r="B158" s="209"/>
      <c r="C158" s="209"/>
      <c r="D158" s="209"/>
      <c r="E158" s="209"/>
      <c r="F158" s="209"/>
      <c r="G158" s="209"/>
      <c r="H158" s="209"/>
      <c r="I158" s="209"/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</row>
    <row r="159" ht="12.0" customHeight="1">
      <c r="A159" s="209"/>
      <c r="B159" s="209"/>
      <c r="C159" s="209"/>
      <c r="D159" s="209"/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</row>
    <row r="160" ht="12.0" customHeight="1">
      <c r="A160" s="209"/>
      <c r="B160" s="209"/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</row>
    <row r="161" ht="12.0" customHeight="1">
      <c r="A161" s="209"/>
      <c r="B161" s="209"/>
      <c r="C161" s="209"/>
      <c r="D161" s="209"/>
      <c r="E161" s="209"/>
      <c r="F161" s="209"/>
      <c r="G161" s="209"/>
      <c r="H161" s="209"/>
      <c r="I161" s="209"/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</row>
    <row r="162" ht="12.0" customHeight="1">
      <c r="A162" s="209"/>
      <c r="B162" s="209"/>
      <c r="C162" s="209"/>
      <c r="D162" s="209"/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</row>
    <row r="163" ht="12.0" customHeight="1">
      <c r="A163" s="209"/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</row>
    <row r="164" ht="12.0" customHeight="1">
      <c r="A164" s="209"/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</row>
    <row r="165" ht="12.0" customHeight="1">
      <c r="A165" s="209"/>
      <c r="B165" s="209"/>
      <c r="C165" s="209"/>
      <c r="D165" s="209"/>
      <c r="E165" s="209"/>
      <c r="F165" s="209"/>
      <c r="G165" s="209"/>
      <c r="H165" s="209"/>
      <c r="I165" s="209"/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</row>
    <row r="166" ht="12.0" customHeight="1">
      <c r="A166" s="209"/>
      <c r="B166" s="209"/>
      <c r="C166" s="209"/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</row>
    <row r="167" ht="12.0" customHeight="1">
      <c r="A167" s="209"/>
      <c r="B167" s="209"/>
      <c r="C167" s="209"/>
      <c r="D167" s="209"/>
      <c r="E167" s="209"/>
      <c r="F167" s="209"/>
      <c r="G167" s="209"/>
      <c r="H167" s="209"/>
      <c r="I167" s="209"/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</row>
    <row r="168" ht="12.0" customHeight="1">
      <c r="A168" s="209"/>
      <c r="B168" s="209"/>
      <c r="C168" s="209"/>
      <c r="D168" s="209"/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</row>
    <row r="169" ht="12.0" customHeight="1">
      <c r="A169" s="209"/>
      <c r="B169" s="209"/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</row>
    <row r="170" ht="12.0" customHeight="1">
      <c r="A170" s="209"/>
      <c r="B170" s="209"/>
      <c r="C170" s="209"/>
      <c r="D170" s="209"/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</row>
    <row r="171" ht="12.0" customHeight="1">
      <c r="A171" s="209"/>
      <c r="B171" s="209"/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</row>
    <row r="172" ht="12.0" customHeight="1">
      <c r="A172" s="209"/>
      <c r="B172" s="209"/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</row>
    <row r="173" ht="12.0" customHeight="1">
      <c r="A173" s="209"/>
      <c r="B173" s="209"/>
      <c r="C173" s="209"/>
      <c r="D173" s="209"/>
      <c r="E173" s="209"/>
      <c r="F173" s="209"/>
      <c r="G173" s="209"/>
      <c r="H173" s="209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</row>
    <row r="174" ht="12.0" customHeight="1">
      <c r="A174" s="209"/>
      <c r="B174" s="209"/>
      <c r="C174" s="209"/>
      <c r="D174" s="209"/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</row>
    <row r="175" ht="12.0" customHeight="1">
      <c r="A175" s="209"/>
      <c r="B175" s="209"/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</row>
    <row r="176" ht="12.0" customHeight="1">
      <c r="A176" s="209"/>
      <c r="B176" s="209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</row>
    <row r="177" ht="12.0" customHeight="1">
      <c r="A177" s="209"/>
      <c r="B177" s="209"/>
      <c r="C177" s="209"/>
      <c r="D177" s="209"/>
      <c r="E177" s="209"/>
      <c r="F177" s="209"/>
      <c r="G177" s="209"/>
      <c r="H177" s="209"/>
      <c r="I177" s="209"/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</row>
    <row r="178" ht="12.0" customHeight="1">
      <c r="A178" s="209"/>
      <c r="B178" s="209"/>
      <c r="C178" s="209"/>
      <c r="D178" s="209"/>
      <c r="E178" s="209"/>
      <c r="F178" s="209"/>
      <c r="G178" s="209"/>
      <c r="H178" s="209"/>
      <c r="I178" s="209"/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</row>
    <row r="179" ht="12.0" customHeight="1">
      <c r="A179" s="209"/>
      <c r="B179" s="209"/>
      <c r="C179" s="209"/>
      <c r="D179" s="209"/>
      <c r="E179" s="209"/>
      <c r="F179" s="209"/>
      <c r="G179" s="209"/>
      <c r="H179" s="209"/>
      <c r="I179" s="209"/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</row>
    <row r="180" ht="12.0" customHeight="1">
      <c r="A180" s="209"/>
      <c r="B180" s="209"/>
      <c r="C180" s="209"/>
      <c r="D180" s="209"/>
      <c r="E180" s="209"/>
      <c r="F180" s="209"/>
      <c r="G180" s="209"/>
      <c r="H180" s="209"/>
      <c r="I180" s="209"/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</row>
    <row r="181" ht="12.0" customHeight="1">
      <c r="A181" s="209"/>
      <c r="B181" s="209"/>
      <c r="C181" s="209"/>
      <c r="D181" s="209"/>
      <c r="E181" s="209"/>
      <c r="F181" s="209"/>
      <c r="G181" s="209"/>
      <c r="H181" s="209"/>
      <c r="I181" s="209"/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</row>
    <row r="182" ht="12.0" customHeight="1">
      <c r="A182" s="209"/>
      <c r="B182" s="209"/>
      <c r="C182" s="209"/>
      <c r="D182" s="209"/>
      <c r="E182" s="209"/>
      <c r="F182" s="209"/>
      <c r="G182" s="209"/>
      <c r="H182" s="209"/>
      <c r="I182" s="209"/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</row>
    <row r="183" ht="12.0" customHeight="1">
      <c r="A183" s="209"/>
      <c r="B183" s="209"/>
      <c r="C183" s="209"/>
      <c r="D183" s="209"/>
      <c r="E183" s="209"/>
      <c r="F183" s="209"/>
      <c r="G183" s="209"/>
      <c r="H183" s="209"/>
      <c r="I183" s="209"/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</row>
    <row r="184" ht="12.0" customHeight="1">
      <c r="A184" s="209"/>
      <c r="B184" s="209"/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</row>
    <row r="185" ht="12.0" customHeight="1">
      <c r="A185" s="209"/>
      <c r="B185" s="209"/>
      <c r="C185" s="209"/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</row>
    <row r="186" ht="12.0" customHeight="1">
      <c r="A186" s="209"/>
      <c r="B186" s="209"/>
      <c r="C186" s="209"/>
      <c r="D186" s="20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</row>
    <row r="187" ht="12.0" customHeight="1">
      <c r="A187" s="209"/>
      <c r="B187" s="209"/>
      <c r="C187" s="209"/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</row>
    <row r="188" ht="12.0" customHeight="1">
      <c r="A188" s="209"/>
      <c r="B188" s="209"/>
      <c r="C188" s="209"/>
      <c r="D188" s="20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</row>
    <row r="189" ht="12.0" customHeight="1">
      <c r="A189" s="209"/>
      <c r="B189" s="209"/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</row>
    <row r="190" ht="12.0" customHeight="1">
      <c r="A190" s="209"/>
      <c r="B190" s="209"/>
      <c r="C190" s="209"/>
      <c r="D190" s="20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</row>
    <row r="191" ht="12.0" customHeight="1">
      <c r="A191" s="209"/>
      <c r="B191" s="209"/>
      <c r="C191" s="209"/>
      <c r="D191" s="209"/>
      <c r="E191" s="209"/>
      <c r="F191" s="209"/>
      <c r="G191" s="209"/>
      <c r="H191" s="209"/>
      <c r="I191" s="209"/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</row>
    <row r="192" ht="12.0" customHeight="1">
      <c r="A192" s="209"/>
      <c r="B192" s="209"/>
      <c r="C192" s="209"/>
      <c r="D192" s="20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</row>
    <row r="193" ht="12.0" customHeight="1">
      <c r="A193" s="209"/>
      <c r="B193" s="209"/>
      <c r="C193" s="209"/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</row>
    <row r="194" ht="12.0" customHeight="1">
      <c r="A194" s="209"/>
      <c r="B194" s="209"/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</row>
    <row r="195" ht="12.0" customHeight="1">
      <c r="A195" s="209"/>
      <c r="B195" s="209"/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</row>
    <row r="196" ht="12.0" customHeight="1">
      <c r="A196" s="209"/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</row>
    <row r="197" ht="12.0" customHeight="1">
      <c r="A197" s="209"/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</row>
    <row r="198" ht="12.0" customHeight="1">
      <c r="A198" s="209"/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</row>
    <row r="199" ht="12.0" customHeight="1">
      <c r="A199" s="209"/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</row>
    <row r="200" ht="12.0" customHeight="1">
      <c r="A200" s="209"/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</row>
    <row r="201" ht="12.0" customHeight="1">
      <c r="A201" s="209"/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</row>
    <row r="202" ht="12.0" customHeight="1">
      <c r="A202" s="209"/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</row>
    <row r="203" ht="12.0" customHeight="1">
      <c r="A203" s="209"/>
      <c r="B203" s="209"/>
      <c r="C203" s="209"/>
      <c r="D203" s="209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</row>
    <row r="204" ht="12.0" customHeight="1">
      <c r="A204" s="209"/>
      <c r="B204" s="209"/>
      <c r="C204" s="209"/>
      <c r="D204" s="20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</row>
    <row r="205" ht="12.0" customHeight="1">
      <c r="A205" s="209"/>
      <c r="B205" s="209"/>
      <c r="C205" s="209"/>
      <c r="D205" s="209"/>
      <c r="E205" s="209"/>
      <c r="F205" s="209"/>
      <c r="G205" s="209"/>
      <c r="H205" s="209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</row>
    <row r="206" ht="12.0" customHeight="1">
      <c r="A206" s="209"/>
      <c r="B206" s="209"/>
      <c r="C206" s="209"/>
      <c r="D206" s="20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</row>
    <row r="207" ht="12.0" customHeight="1">
      <c r="A207" s="209"/>
      <c r="B207" s="209"/>
      <c r="C207" s="209"/>
      <c r="D207" s="209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</row>
    <row r="208" ht="12.0" customHeight="1">
      <c r="A208" s="209"/>
      <c r="B208" s="209"/>
      <c r="C208" s="209"/>
      <c r="D208" s="20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</row>
    <row r="209" ht="12.0" customHeight="1">
      <c r="A209" s="209"/>
      <c r="B209" s="209"/>
      <c r="C209" s="209"/>
      <c r="D209" s="209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</row>
    <row r="210" ht="12.0" customHeight="1">
      <c r="A210" s="209"/>
      <c r="B210" s="209"/>
      <c r="C210" s="209"/>
      <c r="D210" s="20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</row>
    <row r="211" ht="12.0" customHeight="1">
      <c r="A211" s="209"/>
      <c r="B211" s="209"/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</row>
    <row r="212" ht="12.0" customHeight="1">
      <c r="A212" s="209"/>
      <c r="B212" s="209"/>
      <c r="C212" s="209"/>
      <c r="D212" s="20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</row>
    <row r="213" ht="12.0" customHeight="1">
      <c r="A213" s="209"/>
      <c r="B213" s="209"/>
      <c r="C213" s="209"/>
      <c r="D213" s="209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</row>
    <row r="214" ht="12.0" customHeight="1">
      <c r="A214" s="209"/>
      <c r="B214" s="209"/>
      <c r="C214" s="209"/>
      <c r="D214" s="20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</row>
    <row r="215" ht="12.0" customHeight="1">
      <c r="A215" s="209"/>
      <c r="B215" s="209"/>
      <c r="C215" s="209"/>
      <c r="D215" s="209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</row>
    <row r="216" ht="12.0" customHeight="1">
      <c r="A216" s="209"/>
      <c r="B216" s="209"/>
      <c r="C216" s="209"/>
      <c r="D216" s="20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</row>
    <row r="217" ht="12.0" customHeight="1">
      <c r="A217" s="209"/>
      <c r="B217" s="209"/>
      <c r="C217" s="209"/>
      <c r="D217" s="209"/>
      <c r="E217" s="209"/>
      <c r="F217" s="209"/>
      <c r="G217" s="209"/>
      <c r="H217" s="209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</row>
    <row r="218" ht="12.0" customHeight="1">
      <c r="A218" s="209"/>
      <c r="B218" s="209"/>
      <c r="C218" s="209"/>
      <c r="D218" s="20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</row>
    <row r="219" ht="12.0" customHeight="1">
      <c r="A219" s="209"/>
      <c r="B219" s="209"/>
      <c r="C219" s="209"/>
      <c r="D219" s="209"/>
      <c r="E219" s="209"/>
      <c r="F219" s="209"/>
      <c r="G219" s="209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</row>
    <row r="220" ht="12.0" customHeight="1">
      <c r="A220" s="209"/>
      <c r="B220" s="209"/>
      <c r="C220" s="209"/>
      <c r="D220" s="20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</row>
    <row r="221" ht="12.0" customHeight="1">
      <c r="A221" s="209"/>
      <c r="B221" s="209"/>
      <c r="C221" s="209"/>
      <c r="D221" s="209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</row>
    <row r="222" ht="12.0" customHeight="1">
      <c r="A222" s="209"/>
      <c r="B222" s="209"/>
      <c r="C222" s="209"/>
      <c r="D222" s="20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</row>
    <row r="223" ht="12.0" customHeight="1">
      <c r="A223" s="209"/>
      <c r="B223" s="209"/>
      <c r="C223" s="209"/>
      <c r="D223" s="209"/>
      <c r="E223" s="209"/>
      <c r="F223" s="209"/>
      <c r="G223" s="209"/>
      <c r="H223" s="209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</row>
    <row r="224" ht="12.0" customHeight="1">
      <c r="A224" s="209"/>
      <c r="B224" s="209"/>
      <c r="C224" s="209"/>
      <c r="D224" s="20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4:$B$24"/>
  <customSheetViews>
    <customSheetView guid="{F3558EEC-46FE-40D1-9CEF-E2642ABD59EE}" filter="1" showAutoFilter="1">
      <autoFilter ref="$A$14:$I$24"/>
      <extLst>
        <ext uri="GoogleSheetsCustomDataVersion1">
          <go:sheetsCustomData xmlns:go="http://customooxmlschemas.google.com/" filterViewId="846277308"/>
        </ext>
      </extLst>
    </customSheetView>
  </customSheetViews>
  <mergeCells count="6">
    <mergeCell ref="J13:K13"/>
    <mergeCell ref="L13:L14"/>
    <mergeCell ref="M13:M14"/>
    <mergeCell ref="N13:N14"/>
    <mergeCell ref="O13:O14"/>
    <mergeCell ref="P13:T13"/>
  </mergeCells>
  <conditionalFormatting sqref="O17:O23">
    <cfRule type="containsText" dxfId="0" priority="1" operator="containsText" text="Insatisfactorio">
      <formula>NOT(ISERROR(SEARCH(("Insatisfactorio"),(O17))))</formula>
    </cfRule>
  </conditionalFormatting>
  <conditionalFormatting sqref="O17:O23">
    <cfRule type="containsText" dxfId="1" priority="2" operator="containsText" text="Cuestionable ">
      <formula>NOT(ISERROR(SEARCH(("Cuestionable "),(O17))))</formula>
    </cfRule>
  </conditionalFormatting>
  <printOptions/>
  <pageMargins bottom="0.75" footer="0.0" header="0.0" left="0.7" right="0.7" top="0.75"/>
  <pageSetup paperSize="9" orientation="landscape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4.0" ySplit="14.0" topLeftCell="E15" activePane="bottomRight" state="frozen"/>
      <selection activeCell="E1" sqref="E1" pane="topRight"/>
      <selection activeCell="A15" sqref="A15" pane="bottomLeft"/>
      <selection activeCell="E15" sqref="E15" pane="bottomRight"/>
    </sheetView>
  </sheetViews>
  <sheetFormatPr customHeight="1" defaultColWidth="14.43" defaultRowHeight="15.0"/>
  <cols>
    <col customWidth="1" min="1" max="1" width="14.0"/>
    <col customWidth="1" min="2" max="2" width="18.71"/>
    <col customWidth="1" min="3" max="3" width="16.29"/>
    <col customWidth="1" min="4" max="4" width="20.57"/>
    <col customWidth="1" min="5" max="5" width="17.43"/>
    <col customWidth="1" min="6" max="6" width="15.29"/>
    <col customWidth="1" min="7" max="8" width="13.57"/>
    <col customWidth="1" min="9" max="9" width="10.0"/>
    <col customWidth="1" min="10" max="11" width="7.29"/>
    <col customWidth="1" min="12" max="12" width="10.0"/>
    <col customWidth="1" min="13" max="13" width="13.43"/>
    <col customWidth="1" min="14" max="14" width="13.86"/>
    <col customWidth="1" min="15" max="15" width="9.57"/>
    <col customWidth="1" min="16" max="16" width="15.0"/>
    <col customWidth="1" min="17" max="30" width="13.0"/>
    <col customWidth="1" min="31" max="31" width="14.86"/>
  </cols>
  <sheetData>
    <row r="1" ht="12.75" customHeight="1">
      <c r="A1" s="202"/>
      <c r="B1" s="204"/>
      <c r="C1" s="202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6"/>
      <c r="P1" s="206"/>
      <c r="Q1" s="206"/>
      <c r="R1" s="206"/>
      <c r="S1" s="206"/>
      <c r="T1" s="204"/>
      <c r="U1" s="204"/>
      <c r="V1" s="260"/>
      <c r="W1" s="260"/>
      <c r="X1" s="260"/>
      <c r="Y1" s="260"/>
      <c r="Z1" s="260"/>
      <c r="AA1" s="260"/>
      <c r="AB1" s="260"/>
      <c r="AC1" s="261"/>
      <c r="AD1" s="262" t="s">
        <v>2</v>
      </c>
      <c r="AE1" s="208" t="s">
        <v>204</v>
      </c>
    </row>
    <row r="2" ht="12.75" customHeight="1">
      <c r="A2" s="210"/>
      <c r="B2" s="205"/>
      <c r="C2" s="210"/>
      <c r="D2" s="205"/>
      <c r="E2" s="205"/>
      <c r="F2" s="205"/>
      <c r="G2" s="205"/>
      <c r="H2" s="205"/>
      <c r="I2" s="205"/>
      <c r="J2" s="205"/>
      <c r="K2" s="205"/>
      <c r="L2" s="2" t="s">
        <v>205</v>
      </c>
      <c r="M2" s="205"/>
      <c r="N2" s="205"/>
      <c r="O2" s="212"/>
      <c r="P2" s="212"/>
      <c r="Q2" s="212"/>
      <c r="R2" s="212"/>
      <c r="S2" s="212"/>
      <c r="T2" s="205"/>
      <c r="U2" s="205"/>
      <c r="V2" s="209"/>
      <c r="W2" s="209"/>
      <c r="X2" s="209"/>
      <c r="Y2" s="209"/>
      <c r="Z2" s="209"/>
      <c r="AA2" s="209"/>
      <c r="AB2" s="209"/>
      <c r="AC2" s="263"/>
      <c r="AD2" s="262" t="s">
        <v>206</v>
      </c>
      <c r="AE2" s="208" t="s">
        <v>207</v>
      </c>
    </row>
    <row r="3" ht="12.75" customHeight="1">
      <c r="A3" s="210"/>
      <c r="B3" s="205"/>
      <c r="C3" s="210"/>
      <c r="D3" s="205"/>
      <c r="E3" s="205"/>
      <c r="F3" s="205"/>
      <c r="G3" s="205"/>
      <c r="H3" s="205"/>
      <c r="I3" s="205"/>
      <c r="J3" s="205"/>
      <c r="K3" s="205"/>
      <c r="L3" s="2" t="s">
        <v>208</v>
      </c>
      <c r="M3" s="205"/>
      <c r="N3" s="205"/>
      <c r="O3" s="212"/>
      <c r="P3" s="212"/>
      <c r="Q3" s="212"/>
      <c r="R3" s="212"/>
      <c r="S3" s="212"/>
      <c r="T3" s="205"/>
      <c r="U3" s="205"/>
      <c r="V3" s="209"/>
      <c r="W3" s="209"/>
      <c r="X3" s="209"/>
      <c r="Y3" s="209"/>
      <c r="Z3" s="209"/>
      <c r="AA3" s="209"/>
      <c r="AB3" s="209"/>
      <c r="AC3" s="263"/>
      <c r="AD3" s="262" t="s">
        <v>209</v>
      </c>
      <c r="AE3" s="213" t="s">
        <v>210</v>
      </c>
    </row>
    <row r="4" ht="12.75" customHeight="1">
      <c r="A4" s="214"/>
      <c r="B4" s="216"/>
      <c r="C4" s="214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7"/>
      <c r="P4" s="217"/>
      <c r="Q4" s="217"/>
      <c r="R4" s="217"/>
      <c r="S4" s="217"/>
      <c r="T4" s="216"/>
      <c r="U4" s="216"/>
      <c r="V4" s="264"/>
      <c r="W4" s="264"/>
      <c r="X4" s="264"/>
      <c r="Y4" s="264"/>
      <c r="Z4" s="264"/>
      <c r="AA4" s="264"/>
      <c r="AB4" s="264"/>
      <c r="AC4" s="265"/>
      <c r="AD4" s="262" t="s">
        <v>211</v>
      </c>
      <c r="AE4" s="218">
        <v>0.0</v>
      </c>
    </row>
    <row r="5" ht="12.75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</row>
    <row r="6" ht="12.75" customHeight="1">
      <c r="A6" s="209"/>
      <c r="B6" s="220" t="s">
        <v>2</v>
      </c>
      <c r="C6" s="209" t="s">
        <v>3</v>
      </c>
      <c r="E6" s="209"/>
      <c r="I6" s="209"/>
      <c r="J6" s="209"/>
      <c r="K6" s="209"/>
      <c r="L6" s="209"/>
      <c r="M6" s="209"/>
      <c r="N6" s="221" t="s">
        <v>340</v>
      </c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</row>
    <row r="7" ht="12.75" customHeight="1">
      <c r="A7" s="209"/>
      <c r="B7" s="220" t="s">
        <v>4</v>
      </c>
      <c r="C7" s="209" t="s">
        <v>5</v>
      </c>
      <c r="E7" s="209"/>
      <c r="I7" s="209"/>
      <c r="J7" s="209"/>
      <c r="K7" s="209"/>
      <c r="L7" s="209"/>
      <c r="N7" s="222" t="s">
        <v>341</v>
      </c>
      <c r="O7" s="219"/>
      <c r="P7" s="219">
        <f>COUNTA(P110:P157)</f>
        <v>45</v>
      </c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</row>
    <row r="8" ht="12.75" customHeight="1">
      <c r="A8" s="209"/>
      <c r="B8" s="220" t="s">
        <v>342</v>
      </c>
      <c r="C8" s="223" t="s">
        <v>415</v>
      </c>
      <c r="E8" s="209"/>
      <c r="I8" s="209"/>
      <c r="J8" s="209"/>
      <c r="K8" s="209"/>
      <c r="L8" s="209"/>
      <c r="N8" s="222" t="s">
        <v>28</v>
      </c>
      <c r="O8" s="219"/>
      <c r="P8" s="219">
        <f>COUNTIF(P110:P157,"Satisfactorio")</f>
        <v>43</v>
      </c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</row>
    <row r="9" ht="12.75" customHeight="1">
      <c r="A9" s="209"/>
      <c r="B9" s="220" t="s">
        <v>344</v>
      </c>
      <c r="C9" s="224" t="s">
        <v>345</v>
      </c>
      <c r="E9" s="209"/>
      <c r="I9" s="209"/>
      <c r="J9" s="209"/>
      <c r="K9" s="209"/>
      <c r="L9" s="209"/>
      <c r="N9" s="225" t="s">
        <v>346</v>
      </c>
      <c r="O9" s="219"/>
      <c r="P9" s="219">
        <f>COUNTIF(P110:P157,"Cuestionable ")</f>
        <v>0</v>
      </c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</row>
    <row r="10" ht="13.5" customHeight="1">
      <c r="A10" s="209"/>
      <c r="B10" s="254"/>
      <c r="C10" s="226" t="s">
        <v>347</v>
      </c>
      <c r="E10" s="209"/>
      <c r="F10" s="209"/>
      <c r="G10" s="209"/>
      <c r="H10" s="209"/>
      <c r="I10" s="209"/>
      <c r="J10" s="209"/>
      <c r="K10" s="209"/>
      <c r="L10" s="209"/>
      <c r="N10" s="222" t="s">
        <v>124</v>
      </c>
      <c r="O10" s="219"/>
      <c r="P10" s="219">
        <f>COUNTIF(P110:P157,"Insatisfactorio")</f>
        <v>1</v>
      </c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</row>
    <row r="11" ht="13.5" customHeight="1">
      <c r="A11" s="209"/>
      <c r="B11" s="254"/>
      <c r="C11" s="227" t="s">
        <v>348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22" t="s">
        <v>416</v>
      </c>
      <c r="O11" s="219"/>
      <c r="P11" s="219">
        <f>COUNTIF(P110:P157,"No Reportado")</f>
        <v>1</v>
      </c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</row>
    <row r="12" ht="13.5" customHeight="1">
      <c r="A12" s="209"/>
      <c r="B12" s="266"/>
      <c r="C12" s="267" t="s">
        <v>350</v>
      </c>
      <c r="E12" s="209"/>
      <c r="F12" s="209"/>
      <c r="G12" s="209"/>
      <c r="H12" s="209"/>
      <c r="I12" s="209"/>
      <c r="J12" s="209"/>
      <c r="K12" s="209"/>
      <c r="L12" s="209"/>
      <c r="M12" s="209"/>
      <c r="N12" s="268" t="s">
        <v>417</v>
      </c>
      <c r="O12" s="268"/>
      <c r="P12" s="269">
        <f>(P8/P7)</f>
        <v>0.9555555556</v>
      </c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</row>
    <row r="13" ht="12.75" customHeight="1">
      <c r="A13" s="231" t="s">
        <v>418</v>
      </c>
      <c r="B13" s="231" t="s">
        <v>10</v>
      </c>
      <c r="C13" s="231" t="s">
        <v>352</v>
      </c>
      <c r="D13" s="231" t="s">
        <v>419</v>
      </c>
      <c r="E13" s="231" t="s">
        <v>12</v>
      </c>
      <c r="F13" s="231"/>
      <c r="G13" s="231" t="s">
        <v>355</v>
      </c>
      <c r="H13" s="231" t="s">
        <v>420</v>
      </c>
      <c r="I13" s="231" t="s">
        <v>421</v>
      </c>
      <c r="J13" s="270" t="s">
        <v>14</v>
      </c>
      <c r="K13" s="97"/>
      <c r="L13" s="231" t="s">
        <v>15</v>
      </c>
      <c r="M13" s="231" t="s">
        <v>358</v>
      </c>
      <c r="N13" s="231" t="s">
        <v>359</v>
      </c>
      <c r="O13" s="231" t="s">
        <v>422</v>
      </c>
      <c r="P13" s="231" t="s">
        <v>16</v>
      </c>
      <c r="Q13" s="271" t="s">
        <v>360</v>
      </c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97"/>
    </row>
    <row r="14" ht="12.75" customHeight="1">
      <c r="A14" s="272" t="s">
        <v>423</v>
      </c>
      <c r="B14" s="237"/>
      <c r="C14" s="238" t="s">
        <v>362</v>
      </c>
      <c r="D14" s="237"/>
      <c r="E14" s="237"/>
      <c r="F14" s="237" t="s">
        <v>11</v>
      </c>
      <c r="G14" s="237" t="s">
        <v>424</v>
      </c>
      <c r="H14" s="237" t="s">
        <v>425</v>
      </c>
      <c r="I14" s="237"/>
      <c r="J14" s="273" t="s">
        <v>18</v>
      </c>
      <c r="K14" s="273" t="s">
        <v>19</v>
      </c>
      <c r="L14" s="237"/>
      <c r="M14" s="237"/>
      <c r="N14" s="237"/>
      <c r="O14" s="237"/>
      <c r="P14" s="237"/>
      <c r="Q14" s="274" t="s">
        <v>426</v>
      </c>
      <c r="R14" s="242" t="s">
        <v>427</v>
      </c>
      <c r="S14" s="274" t="s">
        <v>428</v>
      </c>
      <c r="T14" s="242" t="s">
        <v>182</v>
      </c>
      <c r="U14" s="242" t="s">
        <v>160</v>
      </c>
      <c r="V14" s="242" t="s">
        <v>237</v>
      </c>
      <c r="W14" s="242" t="s">
        <v>429</v>
      </c>
      <c r="X14" s="242" t="s">
        <v>88</v>
      </c>
      <c r="Y14" s="242" t="s">
        <v>430</v>
      </c>
      <c r="Z14" s="242" t="s">
        <v>290</v>
      </c>
      <c r="AA14" s="242" t="s">
        <v>431</v>
      </c>
      <c r="AB14" s="242" t="s">
        <v>76</v>
      </c>
      <c r="AC14" s="242" t="s">
        <v>83</v>
      </c>
      <c r="AD14" s="242" t="s">
        <v>432</v>
      </c>
      <c r="AE14" s="242" t="s">
        <v>433</v>
      </c>
    </row>
    <row r="15" ht="12.75" customHeight="1">
      <c r="A15" s="275">
        <v>2018.0</v>
      </c>
      <c r="B15" s="249"/>
      <c r="C15" s="249" t="s">
        <v>373</v>
      </c>
      <c r="D15" s="249"/>
      <c r="E15" s="249"/>
      <c r="F15" s="249"/>
      <c r="G15" s="249"/>
      <c r="H15" s="249"/>
      <c r="I15" s="249"/>
      <c r="J15" s="247"/>
      <c r="K15" s="247"/>
      <c r="L15" s="249"/>
      <c r="M15" s="249"/>
      <c r="N15" s="249"/>
      <c r="O15" s="249"/>
      <c r="P15" s="249"/>
      <c r="Q15" s="224" t="s">
        <v>434</v>
      </c>
      <c r="R15" s="276" t="s">
        <v>435</v>
      </c>
      <c r="S15" s="209" t="s">
        <v>436</v>
      </c>
      <c r="T15" s="224" t="s">
        <v>437</v>
      </c>
      <c r="U15" s="251" t="s">
        <v>438</v>
      </c>
      <c r="V15" s="251" t="s">
        <v>439</v>
      </c>
      <c r="W15" s="227" t="s">
        <v>440</v>
      </c>
      <c r="X15" s="227" t="s">
        <v>441</v>
      </c>
      <c r="Y15" s="227" t="s">
        <v>442</v>
      </c>
      <c r="Z15" s="209" t="s">
        <v>443</v>
      </c>
      <c r="AA15" s="226" t="s">
        <v>444</v>
      </c>
      <c r="AB15" s="227" t="s">
        <v>445</v>
      </c>
      <c r="AC15" s="227" t="s">
        <v>81</v>
      </c>
      <c r="AD15" s="209" t="s">
        <v>446</v>
      </c>
      <c r="AE15" s="226" t="s">
        <v>447</v>
      </c>
    </row>
    <row r="16" ht="12.75" customHeight="1">
      <c r="A16" s="248">
        <v>2019.0</v>
      </c>
      <c r="B16" s="249" t="s">
        <v>448</v>
      </c>
      <c r="C16" s="249" t="s">
        <v>373</v>
      </c>
      <c r="D16" s="249" t="s">
        <v>449</v>
      </c>
      <c r="E16" s="249" t="s">
        <v>97</v>
      </c>
      <c r="F16" s="250"/>
      <c r="G16" s="250"/>
      <c r="H16" s="250">
        <v>43496.0</v>
      </c>
      <c r="I16" s="250">
        <v>43525.0</v>
      </c>
      <c r="J16" s="247" t="s">
        <v>376</v>
      </c>
      <c r="K16" s="247"/>
      <c r="L16" s="249" t="s">
        <v>19</v>
      </c>
      <c r="M16" s="249"/>
      <c r="N16" s="249"/>
      <c r="O16" s="249"/>
      <c r="P16" s="249" t="s">
        <v>96</v>
      </c>
      <c r="Q16" s="226" t="s">
        <v>434</v>
      </c>
      <c r="R16" s="277" t="s">
        <v>435</v>
      </c>
      <c r="S16" s="209" t="s">
        <v>450</v>
      </c>
      <c r="T16" s="224" t="s">
        <v>451</v>
      </c>
      <c r="U16" s="251" t="s">
        <v>452</v>
      </c>
      <c r="V16" s="226" t="s">
        <v>453</v>
      </c>
      <c r="W16" s="254" t="s">
        <v>454</v>
      </c>
      <c r="X16" s="224" t="s">
        <v>455</v>
      </c>
      <c r="Y16" s="209" t="s">
        <v>456</v>
      </c>
      <c r="Z16" s="209" t="s">
        <v>457</v>
      </c>
      <c r="AA16" s="209" t="s">
        <v>458</v>
      </c>
      <c r="AB16" s="227" t="s">
        <v>459</v>
      </c>
      <c r="AC16" s="209"/>
      <c r="AD16" s="251" t="s">
        <v>460</v>
      </c>
      <c r="AE16" s="209" t="s">
        <v>461</v>
      </c>
    </row>
    <row r="17" ht="12.75" customHeight="1">
      <c r="A17" s="248">
        <v>2019.0</v>
      </c>
      <c r="B17" s="249" t="s">
        <v>372</v>
      </c>
      <c r="C17" s="249" t="s">
        <v>373</v>
      </c>
      <c r="D17" s="249" t="s">
        <v>462</v>
      </c>
      <c r="E17" s="249" t="s">
        <v>463</v>
      </c>
      <c r="F17" s="250"/>
      <c r="G17" s="250"/>
      <c r="H17" s="250">
        <v>43598.0</v>
      </c>
      <c r="I17" s="250">
        <v>43615.0</v>
      </c>
      <c r="J17" s="247" t="s">
        <v>376</v>
      </c>
      <c r="K17" s="247"/>
      <c r="L17" s="249" t="s">
        <v>19</v>
      </c>
      <c r="M17" s="249"/>
      <c r="N17" s="249"/>
      <c r="O17" s="278"/>
      <c r="P17" s="278" t="s">
        <v>72</v>
      </c>
      <c r="Q17" s="209" t="s">
        <v>464</v>
      </c>
      <c r="R17" s="276" t="s">
        <v>450</v>
      </c>
      <c r="S17" s="227" t="s">
        <v>465</v>
      </c>
      <c r="T17" s="224" t="s">
        <v>466</v>
      </c>
      <c r="U17" s="251" t="s">
        <v>467</v>
      </c>
      <c r="V17" s="209"/>
      <c r="W17" s="254" t="s">
        <v>456</v>
      </c>
      <c r="X17" s="209" t="s">
        <v>454</v>
      </c>
      <c r="Y17" s="209" t="s">
        <v>440</v>
      </c>
      <c r="Z17" s="227" t="s">
        <v>468</v>
      </c>
      <c r="AA17" s="226" t="s">
        <v>469</v>
      </c>
      <c r="AB17" s="209"/>
      <c r="AC17" s="209"/>
      <c r="AD17" s="209"/>
      <c r="AE17" s="209" t="s">
        <v>470</v>
      </c>
    </row>
    <row r="18" ht="12.75" customHeight="1">
      <c r="A18" s="248">
        <v>2019.0</v>
      </c>
      <c r="B18" s="249" t="s">
        <v>372</v>
      </c>
      <c r="C18" s="249" t="s">
        <v>373</v>
      </c>
      <c r="D18" s="249" t="s">
        <v>471</v>
      </c>
      <c r="E18" s="249" t="s">
        <v>88</v>
      </c>
      <c r="F18" s="250"/>
      <c r="G18" s="250"/>
      <c r="H18" s="250">
        <v>43598.0</v>
      </c>
      <c r="I18" s="250">
        <v>43615.0</v>
      </c>
      <c r="J18" s="247" t="s">
        <v>376</v>
      </c>
      <c r="K18" s="247"/>
      <c r="L18" s="249" t="s">
        <v>19</v>
      </c>
      <c r="M18" s="249"/>
      <c r="N18" s="249"/>
      <c r="O18" s="249"/>
      <c r="P18" s="249" t="s">
        <v>96</v>
      </c>
      <c r="Q18" s="224" t="s">
        <v>472</v>
      </c>
      <c r="R18" s="276" t="s">
        <v>473</v>
      </c>
      <c r="S18" s="227" t="s">
        <v>474</v>
      </c>
      <c r="T18" s="224" t="s">
        <v>475</v>
      </c>
      <c r="U18" s="209" t="s">
        <v>476</v>
      </c>
      <c r="V18" s="205"/>
      <c r="W18" s="227" t="s">
        <v>443</v>
      </c>
      <c r="X18" s="227" t="s">
        <v>477</v>
      </c>
      <c r="Y18" s="254" t="s">
        <v>478</v>
      </c>
      <c r="Z18" s="209" t="s">
        <v>479</v>
      </c>
      <c r="AA18" s="209" t="s">
        <v>445</v>
      </c>
      <c r="AB18" s="205"/>
      <c r="AC18" s="209"/>
      <c r="AD18" s="205"/>
      <c r="AE18" s="209" t="s">
        <v>480</v>
      </c>
    </row>
    <row r="19" ht="12.75" customHeight="1">
      <c r="A19" s="248">
        <v>2019.0</v>
      </c>
      <c r="B19" s="249" t="s">
        <v>372</v>
      </c>
      <c r="C19" s="249" t="s">
        <v>373</v>
      </c>
      <c r="D19" s="249" t="s">
        <v>481</v>
      </c>
      <c r="E19" s="249" t="s">
        <v>482</v>
      </c>
      <c r="F19" s="250"/>
      <c r="G19" s="250"/>
      <c r="H19" s="250">
        <v>43697.0</v>
      </c>
      <c r="I19" s="279">
        <v>43737.0</v>
      </c>
      <c r="J19" s="247" t="s">
        <v>376</v>
      </c>
      <c r="K19" s="249"/>
      <c r="L19" s="249" t="s">
        <v>19</v>
      </c>
      <c r="M19" s="249"/>
      <c r="N19" s="249"/>
      <c r="O19" s="278"/>
      <c r="P19" s="278" t="s">
        <v>72</v>
      </c>
      <c r="Q19" s="209" t="s">
        <v>483</v>
      </c>
      <c r="R19" s="277" t="s">
        <v>473</v>
      </c>
      <c r="S19" s="209" t="s">
        <v>473</v>
      </c>
      <c r="T19" s="209" t="s">
        <v>484</v>
      </c>
      <c r="U19" s="251" t="s">
        <v>485</v>
      </c>
      <c r="V19" s="209"/>
      <c r="W19" s="227" t="s">
        <v>486</v>
      </c>
      <c r="X19" s="227" t="s">
        <v>487</v>
      </c>
      <c r="Y19" s="224" t="s">
        <v>488</v>
      </c>
      <c r="Z19" s="227" t="s">
        <v>489</v>
      </c>
      <c r="AA19" s="209" t="s">
        <v>490</v>
      </c>
      <c r="AB19" s="209"/>
      <c r="AC19" s="209"/>
      <c r="AD19" s="209"/>
      <c r="AE19" s="209" t="s">
        <v>491</v>
      </c>
    </row>
    <row r="20" ht="12.75" customHeight="1">
      <c r="A20" s="248">
        <v>2019.0</v>
      </c>
      <c r="B20" s="249" t="s">
        <v>372</v>
      </c>
      <c r="C20" s="249" t="s">
        <v>373</v>
      </c>
      <c r="D20" s="249" t="s">
        <v>492</v>
      </c>
      <c r="E20" s="249" t="s">
        <v>493</v>
      </c>
      <c r="F20" s="250"/>
      <c r="G20" s="250"/>
      <c r="H20" s="250">
        <v>43697.0</v>
      </c>
      <c r="I20" s="279">
        <v>43737.0</v>
      </c>
      <c r="J20" s="247" t="s">
        <v>376</v>
      </c>
      <c r="K20" s="249"/>
      <c r="L20" s="249" t="s">
        <v>19</v>
      </c>
      <c r="M20" s="249"/>
      <c r="N20" s="249"/>
      <c r="O20" s="278"/>
      <c r="P20" s="278" t="s">
        <v>72</v>
      </c>
      <c r="Q20" s="209" t="s">
        <v>450</v>
      </c>
      <c r="R20" s="276" t="s">
        <v>464</v>
      </c>
      <c r="S20" s="227" t="s">
        <v>464</v>
      </c>
      <c r="T20" s="209"/>
      <c r="U20" s="209" t="s">
        <v>494</v>
      </c>
      <c r="V20" s="209"/>
      <c r="W20" s="254" t="s">
        <v>301</v>
      </c>
      <c r="X20" s="224" t="s">
        <v>495</v>
      </c>
      <c r="Y20" s="209" t="s">
        <v>496</v>
      </c>
      <c r="Z20" s="209" t="s">
        <v>497</v>
      </c>
      <c r="AA20" s="209" t="s">
        <v>498</v>
      </c>
      <c r="AB20" s="209"/>
      <c r="AC20" s="209"/>
      <c r="AD20" s="209"/>
      <c r="AE20" s="209" t="s">
        <v>499</v>
      </c>
    </row>
    <row r="21" ht="12.75" customHeight="1">
      <c r="A21" s="252">
        <v>2020.0</v>
      </c>
      <c r="B21" s="249" t="s">
        <v>500</v>
      </c>
      <c r="C21" s="249" t="s">
        <v>373</v>
      </c>
      <c r="D21" s="249" t="s">
        <v>501</v>
      </c>
      <c r="E21" s="249" t="s">
        <v>502</v>
      </c>
      <c r="F21" s="249" t="s">
        <v>503</v>
      </c>
      <c r="G21" s="280">
        <v>43831.0</v>
      </c>
      <c r="H21" s="253">
        <v>43860.0</v>
      </c>
      <c r="I21" s="253">
        <v>43888.0</v>
      </c>
      <c r="J21" s="247" t="s">
        <v>376</v>
      </c>
      <c r="K21" s="249"/>
      <c r="L21" s="249" t="s">
        <v>19</v>
      </c>
      <c r="M21" s="281" t="s">
        <v>504</v>
      </c>
      <c r="N21" s="281" t="s">
        <v>505</v>
      </c>
      <c r="O21" s="249"/>
      <c r="P21" s="249" t="s">
        <v>506</v>
      </c>
      <c r="Q21" s="209" t="s">
        <v>465</v>
      </c>
      <c r="R21" s="277" t="s">
        <v>464</v>
      </c>
      <c r="S21" s="209" t="s">
        <v>507</v>
      </c>
      <c r="T21" s="205"/>
      <c r="U21" s="227" t="s">
        <v>508</v>
      </c>
      <c r="V21" s="209"/>
      <c r="W21" s="254" t="s">
        <v>509</v>
      </c>
      <c r="X21" s="226" t="s">
        <v>510</v>
      </c>
      <c r="Y21" s="209" t="s">
        <v>279</v>
      </c>
      <c r="Z21" s="209" t="s">
        <v>287</v>
      </c>
      <c r="AA21" s="226" t="s">
        <v>511</v>
      </c>
      <c r="AB21" s="227" t="s">
        <v>459</v>
      </c>
      <c r="AC21" s="209"/>
      <c r="AD21" s="209"/>
      <c r="AE21" s="209" t="s">
        <v>512</v>
      </c>
    </row>
    <row r="22" ht="12.75" customHeight="1">
      <c r="A22" s="252">
        <v>2020.0</v>
      </c>
      <c r="B22" s="249" t="s">
        <v>500</v>
      </c>
      <c r="C22" s="249" t="s">
        <v>373</v>
      </c>
      <c r="D22" s="249" t="s">
        <v>81</v>
      </c>
      <c r="E22" s="249" t="s">
        <v>513</v>
      </c>
      <c r="F22" s="249" t="s">
        <v>503</v>
      </c>
      <c r="G22" s="280">
        <v>43831.0</v>
      </c>
      <c r="H22" s="253">
        <v>43860.0</v>
      </c>
      <c r="I22" s="253">
        <v>43888.0</v>
      </c>
      <c r="J22" s="247" t="s">
        <v>376</v>
      </c>
      <c r="K22" s="255"/>
      <c r="L22" s="249" t="s">
        <v>19</v>
      </c>
      <c r="M22" s="281" t="s">
        <v>514</v>
      </c>
      <c r="N22" s="281" t="s">
        <v>515</v>
      </c>
      <c r="O22" s="249"/>
      <c r="P22" s="249" t="s">
        <v>96</v>
      </c>
      <c r="Q22" s="209" t="s">
        <v>474</v>
      </c>
      <c r="R22" s="276" t="s">
        <v>507</v>
      </c>
      <c r="S22" s="209" t="s">
        <v>516</v>
      </c>
      <c r="T22" s="205"/>
      <c r="U22" s="227" t="s">
        <v>517</v>
      </c>
      <c r="V22" s="209"/>
      <c r="W22" s="205"/>
      <c r="X22" s="251" t="s">
        <v>229</v>
      </c>
      <c r="Y22" s="227" t="s">
        <v>518</v>
      </c>
      <c r="Z22" s="251" t="s">
        <v>519</v>
      </c>
      <c r="AA22" s="209" t="s">
        <v>520</v>
      </c>
      <c r="AB22" s="209"/>
      <c r="AC22" s="209"/>
      <c r="AD22" s="209"/>
      <c r="AE22" s="282" t="s">
        <v>447</v>
      </c>
    </row>
    <row r="23" ht="12.75" hidden="1" customHeight="1">
      <c r="A23" s="252">
        <v>2020.0</v>
      </c>
      <c r="B23" s="255" t="s">
        <v>22</v>
      </c>
      <c r="C23" s="249" t="s">
        <v>373</v>
      </c>
      <c r="D23" s="249" t="s">
        <v>521</v>
      </c>
      <c r="E23" s="255" t="s">
        <v>522</v>
      </c>
      <c r="F23" s="255" t="s">
        <v>44</v>
      </c>
      <c r="G23" s="280">
        <v>43862.0</v>
      </c>
      <c r="H23" s="283">
        <v>43893.0</v>
      </c>
      <c r="I23" s="283">
        <v>43951.0</v>
      </c>
      <c r="J23" s="247" t="s">
        <v>376</v>
      </c>
      <c r="K23" s="255"/>
      <c r="L23" s="249" t="s">
        <v>19</v>
      </c>
      <c r="M23" s="281" t="s">
        <v>523</v>
      </c>
      <c r="N23" s="281" t="s">
        <v>524</v>
      </c>
      <c r="O23" s="249"/>
      <c r="P23" s="249" t="s">
        <v>96</v>
      </c>
      <c r="AE23" s="209"/>
    </row>
    <row r="24" ht="12.75" hidden="1" customHeight="1">
      <c r="A24" s="252">
        <v>2020.0</v>
      </c>
      <c r="B24" s="255" t="s">
        <v>22</v>
      </c>
      <c r="C24" s="249" t="s">
        <v>373</v>
      </c>
      <c r="D24" s="249" t="s">
        <v>525</v>
      </c>
      <c r="E24" s="255" t="s">
        <v>522</v>
      </c>
      <c r="F24" s="255" t="s">
        <v>44</v>
      </c>
      <c r="G24" s="280">
        <v>43862.0</v>
      </c>
      <c r="H24" s="283">
        <v>43893.0</v>
      </c>
      <c r="I24" s="283">
        <v>43951.0</v>
      </c>
      <c r="J24" s="247" t="s">
        <v>376</v>
      </c>
      <c r="K24" s="255"/>
      <c r="L24" s="249" t="s">
        <v>19</v>
      </c>
      <c r="M24" s="284" t="s">
        <v>526</v>
      </c>
      <c r="N24" s="284" t="s">
        <v>527</v>
      </c>
      <c r="O24" s="244"/>
      <c r="P24" s="244" t="s">
        <v>96</v>
      </c>
      <c r="AE24" s="205"/>
    </row>
    <row r="25" ht="12.75" hidden="1" customHeight="1">
      <c r="A25" s="252">
        <v>2020.0</v>
      </c>
      <c r="B25" s="255" t="s">
        <v>22</v>
      </c>
      <c r="C25" s="249" t="s">
        <v>373</v>
      </c>
      <c r="D25" s="249" t="s">
        <v>528</v>
      </c>
      <c r="E25" s="255" t="s">
        <v>429</v>
      </c>
      <c r="F25" s="255" t="s">
        <v>44</v>
      </c>
      <c r="G25" s="280">
        <v>43862.0</v>
      </c>
      <c r="H25" s="283">
        <v>43893.0</v>
      </c>
      <c r="I25" s="283">
        <v>43951.0</v>
      </c>
      <c r="J25" s="247" t="s">
        <v>376</v>
      </c>
      <c r="K25" s="255"/>
      <c r="L25" s="249" t="s">
        <v>19</v>
      </c>
      <c r="M25" s="284" t="s">
        <v>529</v>
      </c>
      <c r="N25" s="284" t="s">
        <v>530</v>
      </c>
      <c r="O25" s="244"/>
      <c r="P25" s="249" t="s">
        <v>506</v>
      </c>
      <c r="AE25" s="209"/>
    </row>
    <row r="26" ht="12.75" hidden="1" customHeight="1">
      <c r="A26" s="252">
        <v>2020.0</v>
      </c>
      <c r="B26" s="255" t="s">
        <v>22</v>
      </c>
      <c r="C26" s="249" t="s">
        <v>373</v>
      </c>
      <c r="D26" s="249" t="s">
        <v>531</v>
      </c>
      <c r="E26" s="255" t="s">
        <v>429</v>
      </c>
      <c r="F26" s="255" t="s">
        <v>44</v>
      </c>
      <c r="G26" s="280">
        <v>43862.0</v>
      </c>
      <c r="H26" s="283">
        <v>43893.0</v>
      </c>
      <c r="I26" s="283">
        <v>43951.0</v>
      </c>
      <c r="J26" s="247" t="s">
        <v>376</v>
      </c>
      <c r="K26" s="255"/>
      <c r="L26" s="249" t="s">
        <v>19</v>
      </c>
      <c r="M26" s="284" t="s">
        <v>532</v>
      </c>
      <c r="N26" s="284" t="s">
        <v>533</v>
      </c>
      <c r="O26" s="244"/>
      <c r="P26" s="249" t="s">
        <v>506</v>
      </c>
      <c r="AE26" s="285"/>
    </row>
    <row r="27" ht="12.75" hidden="1" customHeight="1">
      <c r="A27" s="252">
        <v>2020.0</v>
      </c>
      <c r="B27" s="255" t="s">
        <v>22</v>
      </c>
      <c r="C27" s="249" t="s">
        <v>373</v>
      </c>
      <c r="D27" s="286" t="s">
        <v>534</v>
      </c>
      <c r="E27" s="255" t="s">
        <v>522</v>
      </c>
      <c r="F27" s="255" t="s">
        <v>44</v>
      </c>
      <c r="G27" s="280">
        <v>43862.0</v>
      </c>
      <c r="H27" s="283">
        <v>43893.0</v>
      </c>
      <c r="I27" s="283">
        <v>43951.0</v>
      </c>
      <c r="J27" s="247" t="s">
        <v>376</v>
      </c>
      <c r="K27" s="255"/>
      <c r="L27" s="249" t="s">
        <v>19</v>
      </c>
      <c r="M27" s="287" t="s">
        <v>535</v>
      </c>
      <c r="N27" s="287" t="s">
        <v>536</v>
      </c>
      <c r="O27" s="288"/>
      <c r="P27" s="288" t="s">
        <v>72</v>
      </c>
      <c r="AE27" s="285"/>
    </row>
    <row r="28" ht="12.75" hidden="1" customHeight="1">
      <c r="A28" s="252">
        <v>2020.0</v>
      </c>
      <c r="B28" s="255" t="s">
        <v>537</v>
      </c>
      <c r="C28" s="249" t="s">
        <v>373</v>
      </c>
      <c r="D28" s="249" t="s">
        <v>538</v>
      </c>
      <c r="E28" s="255" t="s">
        <v>537</v>
      </c>
      <c r="F28" s="255" t="s">
        <v>44</v>
      </c>
      <c r="G28" s="280">
        <v>43862.0</v>
      </c>
      <c r="H28" s="283">
        <v>43893.0</v>
      </c>
      <c r="I28" s="283">
        <v>43951.0</v>
      </c>
      <c r="J28" s="247" t="s">
        <v>376</v>
      </c>
      <c r="K28" s="255"/>
      <c r="L28" s="249" t="s">
        <v>19</v>
      </c>
      <c r="M28" s="284" t="s">
        <v>539</v>
      </c>
      <c r="N28" s="284" t="s">
        <v>540</v>
      </c>
      <c r="O28" s="244"/>
      <c r="P28" s="244" t="s">
        <v>96</v>
      </c>
      <c r="AE28" s="285"/>
    </row>
    <row r="29" ht="12.75" customHeight="1">
      <c r="A29" s="252">
        <v>2020.0</v>
      </c>
      <c r="B29" s="249" t="s">
        <v>387</v>
      </c>
      <c r="C29" s="249" t="s">
        <v>373</v>
      </c>
      <c r="D29" s="249" t="s">
        <v>541</v>
      </c>
      <c r="E29" s="249" t="s">
        <v>428</v>
      </c>
      <c r="F29" s="255" t="s">
        <v>44</v>
      </c>
      <c r="G29" s="280">
        <v>43862.0</v>
      </c>
      <c r="H29" s="253">
        <v>43910.0</v>
      </c>
      <c r="I29" s="253">
        <v>43917.0</v>
      </c>
      <c r="J29" s="247" t="s">
        <v>376</v>
      </c>
      <c r="K29" s="249"/>
      <c r="L29" s="249" t="s">
        <v>19</v>
      </c>
      <c r="M29" s="281" t="s">
        <v>542</v>
      </c>
      <c r="N29" s="281" t="s">
        <v>543</v>
      </c>
      <c r="O29" s="249"/>
      <c r="P29" s="249" t="s">
        <v>96</v>
      </c>
      <c r="Q29" s="209" t="s">
        <v>507</v>
      </c>
      <c r="R29" s="277" t="s">
        <v>507</v>
      </c>
      <c r="S29" s="209" t="s">
        <v>544</v>
      </c>
      <c r="T29" s="209"/>
      <c r="U29" s="227" t="s">
        <v>545</v>
      </c>
      <c r="V29" s="209"/>
      <c r="W29" s="209"/>
      <c r="X29" s="282" t="s">
        <v>495</v>
      </c>
      <c r="Y29" s="209" t="s">
        <v>546</v>
      </c>
      <c r="Z29" s="209"/>
      <c r="AA29" s="209" t="s">
        <v>547</v>
      </c>
      <c r="AB29" s="209"/>
      <c r="AC29" s="209"/>
      <c r="AD29" s="209"/>
      <c r="AE29" s="285"/>
    </row>
    <row r="30" ht="12.75" customHeight="1">
      <c r="A30" s="252">
        <v>2020.0</v>
      </c>
      <c r="B30" s="249" t="s">
        <v>387</v>
      </c>
      <c r="C30" s="249" t="s">
        <v>373</v>
      </c>
      <c r="D30" s="255" t="s">
        <v>548</v>
      </c>
      <c r="E30" s="255" t="s">
        <v>282</v>
      </c>
      <c r="F30" s="255" t="s">
        <v>44</v>
      </c>
      <c r="G30" s="280">
        <v>43862.0</v>
      </c>
      <c r="H30" s="253">
        <v>43910.0</v>
      </c>
      <c r="I30" s="253">
        <v>43917.0</v>
      </c>
      <c r="J30" s="247" t="s">
        <v>376</v>
      </c>
      <c r="K30" s="255"/>
      <c r="L30" s="249" t="s">
        <v>19</v>
      </c>
      <c r="M30" s="289" t="s">
        <v>549</v>
      </c>
      <c r="N30" s="289" t="s">
        <v>550</v>
      </c>
      <c r="O30" s="249"/>
      <c r="P30" s="249" t="s">
        <v>96</v>
      </c>
      <c r="Q30" s="209" t="s">
        <v>473</v>
      </c>
      <c r="R30" s="276" t="s">
        <v>516</v>
      </c>
      <c r="S30" s="209" t="s">
        <v>551</v>
      </c>
      <c r="T30" s="209"/>
      <c r="U30" s="227" t="s">
        <v>552</v>
      </c>
      <c r="V30" s="209"/>
      <c r="W30" s="205"/>
      <c r="X30" s="209"/>
      <c r="Y30" s="209" t="s">
        <v>553</v>
      </c>
      <c r="Z30" s="205"/>
      <c r="AA30" s="251" t="s">
        <v>554</v>
      </c>
      <c r="AB30" s="209"/>
      <c r="AC30" s="209"/>
      <c r="AD30" s="209"/>
      <c r="AE30" s="285"/>
    </row>
    <row r="31" ht="12.75" customHeight="1">
      <c r="A31" s="252">
        <v>2020.0</v>
      </c>
      <c r="B31" s="249" t="s">
        <v>387</v>
      </c>
      <c r="C31" s="249" t="s">
        <v>373</v>
      </c>
      <c r="D31" s="255" t="s">
        <v>555</v>
      </c>
      <c r="E31" s="255" t="s">
        <v>428</v>
      </c>
      <c r="F31" s="255" t="s">
        <v>44</v>
      </c>
      <c r="G31" s="280">
        <v>43862.0</v>
      </c>
      <c r="H31" s="253">
        <v>43910.0</v>
      </c>
      <c r="I31" s="253">
        <v>43917.0</v>
      </c>
      <c r="J31" s="247" t="s">
        <v>376</v>
      </c>
      <c r="K31" s="255"/>
      <c r="L31" s="249" t="s">
        <v>19</v>
      </c>
      <c r="M31" s="289" t="s">
        <v>556</v>
      </c>
      <c r="N31" s="289" t="s">
        <v>557</v>
      </c>
      <c r="O31" s="249"/>
      <c r="P31" s="249" t="s">
        <v>96</v>
      </c>
      <c r="Q31" s="209" t="s">
        <v>435</v>
      </c>
      <c r="R31" s="277" t="s">
        <v>516</v>
      </c>
      <c r="S31" s="209" t="s">
        <v>472</v>
      </c>
      <c r="T31" s="209"/>
      <c r="U31" s="227" t="s">
        <v>558</v>
      </c>
      <c r="V31" s="209"/>
      <c r="W31" s="254"/>
      <c r="X31" s="205"/>
      <c r="Y31" s="227" t="s">
        <v>559</v>
      </c>
      <c r="Z31" s="209"/>
      <c r="AA31" s="251" t="s">
        <v>560</v>
      </c>
      <c r="AB31" s="209"/>
      <c r="AC31" s="209"/>
      <c r="AD31" s="209"/>
      <c r="AE31" s="285"/>
    </row>
    <row r="32" ht="12.75" customHeight="1">
      <c r="A32" s="252">
        <v>2020.0</v>
      </c>
      <c r="B32" s="249" t="s">
        <v>387</v>
      </c>
      <c r="C32" s="249" t="s">
        <v>373</v>
      </c>
      <c r="D32" s="205" t="s">
        <v>561</v>
      </c>
      <c r="E32" s="255" t="s">
        <v>290</v>
      </c>
      <c r="F32" s="255" t="s">
        <v>44</v>
      </c>
      <c r="G32" s="280">
        <v>43862.0</v>
      </c>
      <c r="H32" s="253">
        <v>43910.0</v>
      </c>
      <c r="I32" s="253">
        <v>43917.0</v>
      </c>
      <c r="J32" s="247" t="s">
        <v>376</v>
      </c>
      <c r="K32" s="255"/>
      <c r="L32" s="249" t="s">
        <v>19</v>
      </c>
      <c r="M32" s="289" t="s">
        <v>562</v>
      </c>
      <c r="N32" s="289" t="s">
        <v>563</v>
      </c>
      <c r="O32" s="249"/>
      <c r="P32" s="249" t="s">
        <v>72</v>
      </c>
      <c r="Q32" s="209" t="s">
        <v>564</v>
      </c>
      <c r="R32" s="223" t="s">
        <v>565</v>
      </c>
      <c r="S32" s="227" t="s">
        <v>541</v>
      </c>
      <c r="T32" s="209"/>
      <c r="U32" s="285"/>
      <c r="V32" s="285"/>
      <c r="W32" s="285"/>
      <c r="X32" s="285"/>
      <c r="Y32" s="290" t="s">
        <v>488</v>
      </c>
      <c r="Z32" s="285"/>
      <c r="AA32" s="290" t="s">
        <v>511</v>
      </c>
      <c r="AB32" s="285"/>
      <c r="AC32" s="285"/>
      <c r="AD32" s="285"/>
      <c r="AE32" s="254"/>
    </row>
    <row r="33" ht="12.75" customHeight="1">
      <c r="A33" s="252">
        <v>2020.0</v>
      </c>
      <c r="B33" s="249" t="s">
        <v>387</v>
      </c>
      <c r="C33" s="249" t="s">
        <v>373</v>
      </c>
      <c r="D33" s="255" t="s">
        <v>464</v>
      </c>
      <c r="E33" s="255" t="s">
        <v>428</v>
      </c>
      <c r="F33" s="255" t="s">
        <v>44</v>
      </c>
      <c r="G33" s="280">
        <v>43862.0</v>
      </c>
      <c r="H33" s="253">
        <v>43910.0</v>
      </c>
      <c r="I33" s="253">
        <v>43917.0</v>
      </c>
      <c r="J33" s="247" t="s">
        <v>376</v>
      </c>
      <c r="K33" s="255"/>
      <c r="L33" s="249" t="s">
        <v>19</v>
      </c>
      <c r="M33" s="289" t="s">
        <v>566</v>
      </c>
      <c r="N33" s="289" t="s">
        <v>567</v>
      </c>
      <c r="O33" s="249"/>
      <c r="P33" s="249" t="s">
        <v>72</v>
      </c>
      <c r="Q33" s="209" t="s">
        <v>568</v>
      </c>
      <c r="R33" s="223" t="s">
        <v>555</v>
      </c>
      <c r="S33" s="227" t="s">
        <v>555</v>
      </c>
      <c r="T33" s="209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09"/>
    </row>
    <row r="34" ht="12.75" customHeight="1">
      <c r="A34" s="252">
        <v>2020.0</v>
      </c>
      <c r="B34" s="249" t="s">
        <v>387</v>
      </c>
      <c r="C34" s="249" t="s">
        <v>373</v>
      </c>
      <c r="D34" s="255" t="s">
        <v>569</v>
      </c>
      <c r="E34" s="255" t="s">
        <v>430</v>
      </c>
      <c r="F34" s="255" t="s">
        <v>44</v>
      </c>
      <c r="G34" s="280">
        <v>43862.0</v>
      </c>
      <c r="H34" s="253">
        <v>43910.0</v>
      </c>
      <c r="I34" s="253">
        <v>43917.0</v>
      </c>
      <c r="J34" s="247" t="s">
        <v>376</v>
      </c>
      <c r="K34" s="255"/>
      <c r="L34" s="249" t="s">
        <v>19</v>
      </c>
      <c r="M34" s="289" t="s">
        <v>570</v>
      </c>
      <c r="N34" s="289" t="s">
        <v>571</v>
      </c>
      <c r="O34" s="249"/>
      <c r="P34" s="249" t="s">
        <v>96</v>
      </c>
      <c r="Q34" s="209" t="s">
        <v>572</v>
      </c>
      <c r="R34" s="223" t="s">
        <v>551</v>
      </c>
      <c r="S34" s="209" t="s">
        <v>573</v>
      </c>
      <c r="T34" s="209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09"/>
    </row>
    <row r="35" ht="12.75" customHeight="1">
      <c r="A35" s="252">
        <v>2020.0</v>
      </c>
      <c r="B35" s="249" t="s">
        <v>387</v>
      </c>
      <c r="C35" s="249" t="s">
        <v>373</v>
      </c>
      <c r="D35" s="255" t="s">
        <v>465</v>
      </c>
      <c r="E35" s="255" t="s">
        <v>428</v>
      </c>
      <c r="F35" s="255" t="s">
        <v>44</v>
      </c>
      <c r="G35" s="280">
        <v>43862.0</v>
      </c>
      <c r="H35" s="253">
        <v>43910.0</v>
      </c>
      <c r="I35" s="253">
        <v>43917.0</v>
      </c>
      <c r="J35" s="247" t="s">
        <v>376</v>
      </c>
      <c r="K35" s="255"/>
      <c r="L35" s="249" t="s">
        <v>19</v>
      </c>
      <c r="M35" s="289" t="s">
        <v>574</v>
      </c>
      <c r="N35" s="289" t="s">
        <v>575</v>
      </c>
      <c r="O35" s="249"/>
      <c r="P35" s="249" t="s">
        <v>96</v>
      </c>
      <c r="Q35" s="205"/>
      <c r="R35" s="223" t="s">
        <v>576</v>
      </c>
      <c r="S35" s="209" t="s">
        <v>577</v>
      </c>
      <c r="T35" s="209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09"/>
    </row>
    <row r="36" ht="12.75" customHeight="1">
      <c r="A36" s="252">
        <v>2020.0</v>
      </c>
      <c r="B36" s="249" t="s">
        <v>387</v>
      </c>
      <c r="C36" s="249" t="s">
        <v>373</v>
      </c>
      <c r="D36" s="255" t="s">
        <v>578</v>
      </c>
      <c r="E36" s="255" t="s">
        <v>428</v>
      </c>
      <c r="F36" s="255" t="s">
        <v>44</v>
      </c>
      <c r="G36" s="280">
        <v>43862.0</v>
      </c>
      <c r="H36" s="253">
        <v>43910.0</v>
      </c>
      <c r="I36" s="253">
        <v>43917.0</v>
      </c>
      <c r="J36" s="247" t="s">
        <v>376</v>
      </c>
      <c r="K36" s="255"/>
      <c r="L36" s="249" t="s">
        <v>19</v>
      </c>
      <c r="M36" s="289" t="s">
        <v>579</v>
      </c>
      <c r="N36" s="289" t="s">
        <v>580</v>
      </c>
      <c r="O36" s="249"/>
      <c r="P36" s="249" t="s">
        <v>506</v>
      </c>
      <c r="Q36" s="205"/>
      <c r="R36" s="223" t="s">
        <v>577</v>
      </c>
      <c r="S36" s="209" t="s">
        <v>581</v>
      </c>
      <c r="T36" s="209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09"/>
    </row>
    <row r="37" ht="12.75" customHeight="1">
      <c r="A37" s="252">
        <v>2020.0</v>
      </c>
      <c r="B37" s="249" t="s">
        <v>387</v>
      </c>
      <c r="C37" s="249" t="s">
        <v>373</v>
      </c>
      <c r="D37" s="255" t="s">
        <v>582</v>
      </c>
      <c r="E37" s="255" t="s">
        <v>282</v>
      </c>
      <c r="F37" s="255" t="s">
        <v>44</v>
      </c>
      <c r="G37" s="280">
        <v>43862.0</v>
      </c>
      <c r="H37" s="253">
        <v>43910.0</v>
      </c>
      <c r="I37" s="253">
        <v>43917.0</v>
      </c>
      <c r="J37" s="247" t="s">
        <v>376</v>
      </c>
      <c r="K37" s="255"/>
      <c r="L37" s="249" t="s">
        <v>19</v>
      </c>
      <c r="M37" s="289" t="s">
        <v>583</v>
      </c>
      <c r="N37" s="289" t="s">
        <v>584</v>
      </c>
      <c r="O37" s="249"/>
      <c r="P37" s="249" t="s">
        <v>96</v>
      </c>
      <c r="Q37" s="205"/>
      <c r="R37" s="223" t="s">
        <v>585</v>
      </c>
      <c r="S37" s="209" t="s">
        <v>565</v>
      </c>
      <c r="T37" s="209"/>
      <c r="U37" s="285"/>
      <c r="V37" s="285"/>
      <c r="W37" s="285"/>
      <c r="X37" s="285"/>
      <c r="Y37" s="285"/>
      <c r="Z37" s="285"/>
      <c r="AA37" s="285"/>
      <c r="AB37" s="285"/>
      <c r="AC37" s="285"/>
      <c r="AD37" s="285"/>
      <c r="AE37" s="209"/>
    </row>
    <row r="38" ht="12.75" customHeight="1">
      <c r="A38" s="252">
        <v>2020.0</v>
      </c>
      <c r="B38" s="249" t="s">
        <v>387</v>
      </c>
      <c r="C38" s="249" t="s">
        <v>373</v>
      </c>
      <c r="D38" s="255" t="s">
        <v>586</v>
      </c>
      <c r="E38" s="255" t="s">
        <v>428</v>
      </c>
      <c r="F38" s="255" t="s">
        <v>44</v>
      </c>
      <c r="G38" s="280">
        <v>43862.0</v>
      </c>
      <c r="H38" s="253">
        <v>43910.0</v>
      </c>
      <c r="I38" s="253">
        <v>43917.0</v>
      </c>
      <c r="J38" s="247" t="s">
        <v>376</v>
      </c>
      <c r="K38" s="255"/>
      <c r="L38" s="249" t="s">
        <v>19</v>
      </c>
      <c r="M38" s="289" t="s">
        <v>587</v>
      </c>
      <c r="N38" s="289" t="s">
        <v>588</v>
      </c>
      <c r="O38" s="249"/>
      <c r="P38" s="249" t="s">
        <v>96</v>
      </c>
      <c r="Q38" s="205"/>
      <c r="R38" s="223" t="s">
        <v>589</v>
      </c>
      <c r="S38" s="209" t="s">
        <v>590</v>
      </c>
      <c r="T38" s="209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09"/>
    </row>
    <row r="39" ht="12.75" customHeight="1">
      <c r="A39" s="252">
        <v>2020.0</v>
      </c>
      <c r="B39" s="255" t="s">
        <v>448</v>
      </c>
      <c r="C39" s="249" t="s">
        <v>373</v>
      </c>
      <c r="D39" s="255" t="s">
        <v>591</v>
      </c>
      <c r="E39" s="255" t="s">
        <v>426</v>
      </c>
      <c r="F39" s="255" t="s">
        <v>63</v>
      </c>
      <c r="G39" s="280">
        <v>43891.0</v>
      </c>
      <c r="H39" s="283">
        <v>43901.0</v>
      </c>
      <c r="I39" s="283">
        <v>43937.0</v>
      </c>
      <c r="J39" s="247" t="s">
        <v>376</v>
      </c>
      <c r="K39" s="255"/>
      <c r="L39" s="249" t="s">
        <v>19</v>
      </c>
      <c r="M39" s="289" t="s">
        <v>592</v>
      </c>
      <c r="N39" s="289" t="s">
        <v>593</v>
      </c>
      <c r="O39" s="249"/>
      <c r="P39" s="249" t="s">
        <v>96</v>
      </c>
      <c r="Q39" s="205"/>
      <c r="R39" s="223" t="s">
        <v>594</v>
      </c>
      <c r="S39" s="209" t="s">
        <v>585</v>
      </c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</row>
    <row r="40" ht="12.75" customHeight="1">
      <c r="A40" s="252">
        <v>2020.0</v>
      </c>
      <c r="B40" s="255" t="s">
        <v>448</v>
      </c>
      <c r="C40" s="249" t="s">
        <v>373</v>
      </c>
      <c r="D40" s="255" t="s">
        <v>595</v>
      </c>
      <c r="E40" s="255" t="s">
        <v>596</v>
      </c>
      <c r="F40" s="255" t="s">
        <v>63</v>
      </c>
      <c r="G40" s="280">
        <v>43891.0</v>
      </c>
      <c r="H40" s="283">
        <v>43901.0</v>
      </c>
      <c r="I40" s="283">
        <v>43937.0</v>
      </c>
      <c r="J40" s="247" t="s">
        <v>376</v>
      </c>
      <c r="K40" s="255"/>
      <c r="L40" s="249" t="s">
        <v>19</v>
      </c>
      <c r="M40" s="289" t="s">
        <v>597</v>
      </c>
      <c r="N40" s="289" t="s">
        <v>598</v>
      </c>
      <c r="O40" s="249"/>
      <c r="P40" s="249" t="s">
        <v>96</v>
      </c>
      <c r="Q40" s="205"/>
      <c r="R40" s="223" t="s">
        <v>599</v>
      </c>
      <c r="S40" s="209" t="s">
        <v>600</v>
      </c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</row>
    <row r="41" ht="12.75" customHeight="1">
      <c r="A41" s="252">
        <v>2020.0</v>
      </c>
      <c r="B41" s="255" t="s">
        <v>448</v>
      </c>
      <c r="C41" s="249" t="s">
        <v>373</v>
      </c>
      <c r="D41" s="255" t="s">
        <v>601</v>
      </c>
      <c r="E41" s="255" t="s">
        <v>596</v>
      </c>
      <c r="F41" s="255" t="s">
        <v>63</v>
      </c>
      <c r="G41" s="280">
        <v>43891.0</v>
      </c>
      <c r="H41" s="283">
        <v>43901.0</v>
      </c>
      <c r="I41" s="283">
        <v>43937.0</v>
      </c>
      <c r="J41" s="247" t="s">
        <v>376</v>
      </c>
      <c r="K41" s="255"/>
      <c r="L41" s="249" t="s">
        <v>19</v>
      </c>
      <c r="M41" s="289" t="s">
        <v>583</v>
      </c>
      <c r="N41" s="289" t="s">
        <v>602</v>
      </c>
      <c r="O41" s="249"/>
      <c r="P41" s="249" t="s">
        <v>96</v>
      </c>
      <c r="Q41" s="209"/>
      <c r="R41" s="276" t="s">
        <v>564</v>
      </c>
      <c r="S41" s="209" t="s">
        <v>594</v>
      </c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</row>
    <row r="42" ht="12.75" customHeight="1">
      <c r="A42" s="252">
        <v>2020.0</v>
      </c>
      <c r="B42" s="255" t="s">
        <v>448</v>
      </c>
      <c r="C42" s="249" t="s">
        <v>373</v>
      </c>
      <c r="D42" s="255" t="s">
        <v>603</v>
      </c>
      <c r="E42" s="255" t="s">
        <v>596</v>
      </c>
      <c r="F42" s="255" t="s">
        <v>63</v>
      </c>
      <c r="G42" s="280">
        <v>43891.0</v>
      </c>
      <c r="H42" s="283">
        <v>43901.0</v>
      </c>
      <c r="I42" s="283">
        <v>43937.0</v>
      </c>
      <c r="J42" s="247" t="s">
        <v>376</v>
      </c>
      <c r="K42" s="255"/>
      <c r="L42" s="249" t="s">
        <v>19</v>
      </c>
      <c r="M42" s="289" t="s">
        <v>604</v>
      </c>
      <c r="N42" s="289" t="s">
        <v>605</v>
      </c>
      <c r="O42" s="249"/>
      <c r="P42" s="249" t="s">
        <v>96</v>
      </c>
      <c r="Q42" s="209"/>
      <c r="R42" s="277" t="s">
        <v>564</v>
      </c>
      <c r="S42" s="209" t="s">
        <v>599</v>
      </c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</row>
    <row r="43" ht="12.75" customHeight="1">
      <c r="A43" s="252">
        <v>2020.0</v>
      </c>
      <c r="B43" s="255" t="s">
        <v>448</v>
      </c>
      <c r="C43" s="249" t="s">
        <v>373</v>
      </c>
      <c r="D43" s="255" t="s">
        <v>606</v>
      </c>
      <c r="E43" s="255" t="s">
        <v>596</v>
      </c>
      <c r="F43" s="255" t="s">
        <v>63</v>
      </c>
      <c r="G43" s="280">
        <v>43891.0</v>
      </c>
      <c r="H43" s="283">
        <v>43901.0</v>
      </c>
      <c r="I43" s="283">
        <v>43937.0</v>
      </c>
      <c r="J43" s="247" t="s">
        <v>376</v>
      </c>
      <c r="K43" s="255"/>
      <c r="L43" s="249" t="s">
        <v>19</v>
      </c>
      <c r="M43" s="289" t="s">
        <v>607</v>
      </c>
      <c r="N43" s="289" t="s">
        <v>608</v>
      </c>
      <c r="O43" s="249"/>
      <c r="P43" s="249" t="s">
        <v>96</v>
      </c>
      <c r="Q43" s="209"/>
      <c r="R43" s="223" t="s">
        <v>609</v>
      </c>
      <c r="S43" s="209" t="s">
        <v>610</v>
      </c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</row>
    <row r="44" ht="12.75" customHeight="1">
      <c r="A44" s="252">
        <v>2020.0</v>
      </c>
      <c r="B44" s="255" t="s">
        <v>448</v>
      </c>
      <c r="C44" s="249" t="s">
        <v>373</v>
      </c>
      <c r="D44" s="249" t="s">
        <v>611</v>
      </c>
      <c r="E44" s="255" t="s">
        <v>596</v>
      </c>
      <c r="F44" s="255" t="s">
        <v>63</v>
      </c>
      <c r="G44" s="280">
        <v>43891.0</v>
      </c>
      <c r="H44" s="283">
        <v>43901.0</v>
      </c>
      <c r="I44" s="283">
        <v>43937.0</v>
      </c>
      <c r="J44" s="247" t="s">
        <v>376</v>
      </c>
      <c r="K44" s="255"/>
      <c r="L44" s="249" t="s">
        <v>19</v>
      </c>
      <c r="M44" s="281" t="s">
        <v>612</v>
      </c>
      <c r="N44" s="281" t="s">
        <v>613</v>
      </c>
      <c r="O44" s="249"/>
      <c r="P44" s="249" t="s">
        <v>96</v>
      </c>
      <c r="Q44" s="209"/>
      <c r="R44" s="291" t="s">
        <v>614</v>
      </c>
      <c r="S44" s="209" t="s">
        <v>615</v>
      </c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</row>
    <row r="45" ht="12.75" customHeight="1">
      <c r="A45" s="252">
        <v>2020.0</v>
      </c>
      <c r="B45" s="255" t="s">
        <v>448</v>
      </c>
      <c r="C45" s="249" t="s">
        <v>373</v>
      </c>
      <c r="D45" s="249" t="s">
        <v>616</v>
      </c>
      <c r="E45" s="255" t="s">
        <v>596</v>
      </c>
      <c r="F45" s="255" t="s">
        <v>63</v>
      </c>
      <c r="G45" s="280">
        <v>43891.0</v>
      </c>
      <c r="H45" s="283">
        <v>43901.0</v>
      </c>
      <c r="I45" s="283">
        <v>43937.0</v>
      </c>
      <c r="J45" s="247" t="s">
        <v>376</v>
      </c>
      <c r="K45" s="255"/>
      <c r="L45" s="249" t="s">
        <v>19</v>
      </c>
      <c r="M45" s="281" t="s">
        <v>617</v>
      </c>
      <c r="N45" s="281" t="s">
        <v>618</v>
      </c>
      <c r="O45" s="249"/>
      <c r="P45" s="249" t="s">
        <v>96</v>
      </c>
      <c r="Q45" s="209"/>
      <c r="R45" s="223" t="s">
        <v>544</v>
      </c>
      <c r="S45" s="209" t="s">
        <v>609</v>
      </c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</row>
    <row r="46" ht="12.75" customHeight="1">
      <c r="A46" s="252">
        <v>2020.0</v>
      </c>
      <c r="B46" s="255" t="s">
        <v>448</v>
      </c>
      <c r="C46" s="249" t="s">
        <v>373</v>
      </c>
      <c r="D46" s="249" t="s">
        <v>619</v>
      </c>
      <c r="E46" s="255" t="s">
        <v>596</v>
      </c>
      <c r="F46" s="255" t="s">
        <v>63</v>
      </c>
      <c r="G46" s="280">
        <v>43891.0</v>
      </c>
      <c r="H46" s="283">
        <v>43901.0</v>
      </c>
      <c r="I46" s="283">
        <v>43937.0</v>
      </c>
      <c r="J46" s="247" t="s">
        <v>376</v>
      </c>
      <c r="K46" s="255"/>
      <c r="L46" s="249" t="s">
        <v>19</v>
      </c>
      <c r="M46" s="281" t="s">
        <v>620</v>
      </c>
      <c r="N46" s="281" t="s">
        <v>621</v>
      </c>
      <c r="O46" s="249"/>
      <c r="P46" s="249" t="s">
        <v>96</v>
      </c>
      <c r="Q46" s="209"/>
      <c r="R46" s="223" t="s">
        <v>622</v>
      </c>
      <c r="S46" s="209" t="s">
        <v>623</v>
      </c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</row>
    <row r="47" ht="12.75" customHeight="1">
      <c r="A47" s="252">
        <v>2020.0</v>
      </c>
      <c r="B47" s="255" t="s">
        <v>448</v>
      </c>
      <c r="C47" s="249" t="s">
        <v>373</v>
      </c>
      <c r="D47" s="255" t="s">
        <v>624</v>
      </c>
      <c r="E47" s="255" t="s">
        <v>596</v>
      </c>
      <c r="F47" s="255" t="s">
        <v>63</v>
      </c>
      <c r="G47" s="280">
        <v>43891.0</v>
      </c>
      <c r="H47" s="283">
        <v>43901.0</v>
      </c>
      <c r="I47" s="283">
        <v>43937.0</v>
      </c>
      <c r="J47" s="247" t="s">
        <v>376</v>
      </c>
      <c r="K47" s="255"/>
      <c r="L47" s="249" t="s">
        <v>19</v>
      </c>
      <c r="M47" s="289" t="s">
        <v>625</v>
      </c>
      <c r="N47" s="289" t="s">
        <v>626</v>
      </c>
      <c r="O47" s="249"/>
      <c r="P47" s="249" t="s">
        <v>96</v>
      </c>
      <c r="Q47" s="209"/>
      <c r="R47" s="291" t="s">
        <v>627</v>
      </c>
      <c r="S47" s="209" t="s">
        <v>628</v>
      </c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</row>
    <row r="48" ht="12.75" customHeight="1">
      <c r="A48" s="252">
        <v>2020.0</v>
      </c>
      <c r="B48" s="255" t="s">
        <v>448</v>
      </c>
      <c r="C48" s="249" t="s">
        <v>373</v>
      </c>
      <c r="D48" s="255" t="s">
        <v>629</v>
      </c>
      <c r="E48" s="255" t="s">
        <v>426</v>
      </c>
      <c r="F48" s="255" t="s">
        <v>63</v>
      </c>
      <c r="G48" s="280">
        <v>43891.0</v>
      </c>
      <c r="H48" s="283">
        <v>43901.0</v>
      </c>
      <c r="I48" s="283">
        <v>43937.0</v>
      </c>
      <c r="J48" s="247" t="s">
        <v>376</v>
      </c>
      <c r="K48" s="255"/>
      <c r="L48" s="249" t="s">
        <v>19</v>
      </c>
      <c r="M48" s="289" t="s">
        <v>630</v>
      </c>
      <c r="N48" s="289" t="s">
        <v>630</v>
      </c>
      <c r="O48" s="249"/>
      <c r="P48" s="249" t="s">
        <v>96</v>
      </c>
      <c r="Q48" s="209"/>
      <c r="R48" s="223" t="s">
        <v>631</v>
      </c>
      <c r="S48" s="227" t="s">
        <v>586</v>
      </c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</row>
    <row r="49" ht="12.75" customHeight="1">
      <c r="A49" s="252">
        <v>2020.0</v>
      </c>
      <c r="B49" s="255" t="s">
        <v>448</v>
      </c>
      <c r="C49" s="249" t="s">
        <v>373</v>
      </c>
      <c r="D49" s="255" t="s">
        <v>632</v>
      </c>
      <c r="E49" s="255" t="s">
        <v>426</v>
      </c>
      <c r="F49" s="255" t="s">
        <v>63</v>
      </c>
      <c r="G49" s="280">
        <v>43891.0</v>
      </c>
      <c r="H49" s="283">
        <v>43901.0</v>
      </c>
      <c r="I49" s="283">
        <v>43937.0</v>
      </c>
      <c r="J49" s="247" t="s">
        <v>376</v>
      </c>
      <c r="K49" s="255"/>
      <c r="L49" s="249" t="s">
        <v>19</v>
      </c>
      <c r="M49" s="289" t="s">
        <v>633</v>
      </c>
      <c r="N49" s="292" t="s">
        <v>634</v>
      </c>
      <c r="O49" s="249"/>
      <c r="P49" s="249" t="s">
        <v>96</v>
      </c>
      <c r="Q49" s="209"/>
      <c r="R49" s="223" t="s">
        <v>581</v>
      </c>
      <c r="S49" s="209" t="s">
        <v>631</v>
      </c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</row>
    <row r="50" ht="12.75" customHeight="1">
      <c r="A50" s="252">
        <v>2020.0</v>
      </c>
      <c r="B50" s="255" t="s">
        <v>448</v>
      </c>
      <c r="C50" s="249" t="s">
        <v>373</v>
      </c>
      <c r="D50" s="255" t="s">
        <v>635</v>
      </c>
      <c r="E50" s="255" t="s">
        <v>596</v>
      </c>
      <c r="F50" s="255" t="s">
        <v>63</v>
      </c>
      <c r="G50" s="280">
        <v>43891.0</v>
      </c>
      <c r="H50" s="283">
        <v>43901.0</v>
      </c>
      <c r="I50" s="283">
        <v>43937.0</v>
      </c>
      <c r="J50" s="247" t="s">
        <v>376</v>
      </c>
      <c r="K50" s="255"/>
      <c r="L50" s="249" t="s">
        <v>19</v>
      </c>
      <c r="M50" s="289" t="s">
        <v>636</v>
      </c>
      <c r="N50" s="289" t="s">
        <v>637</v>
      </c>
      <c r="O50" s="249"/>
      <c r="P50" s="249" t="s">
        <v>96</v>
      </c>
      <c r="Q50" s="209"/>
      <c r="R50" s="276" t="s">
        <v>572</v>
      </c>
      <c r="S50" s="205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</row>
    <row r="51" ht="12.75" customHeight="1">
      <c r="A51" s="252">
        <v>2020.0</v>
      </c>
      <c r="B51" s="255" t="s">
        <v>448</v>
      </c>
      <c r="C51" s="249" t="s">
        <v>373</v>
      </c>
      <c r="D51" s="255" t="s">
        <v>638</v>
      </c>
      <c r="E51" s="255" t="s">
        <v>596</v>
      </c>
      <c r="F51" s="255" t="s">
        <v>63</v>
      </c>
      <c r="G51" s="280">
        <v>43891.0</v>
      </c>
      <c r="H51" s="283">
        <v>43901.0</v>
      </c>
      <c r="I51" s="283">
        <v>43937.0</v>
      </c>
      <c r="J51" s="247" t="s">
        <v>376</v>
      </c>
      <c r="K51" s="255"/>
      <c r="L51" s="249" t="s">
        <v>19</v>
      </c>
      <c r="M51" s="289" t="s">
        <v>639</v>
      </c>
      <c r="N51" s="289" t="s">
        <v>640</v>
      </c>
      <c r="O51" s="249"/>
      <c r="P51" s="249" t="s">
        <v>96</v>
      </c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</row>
    <row r="52" ht="12.75" customHeight="1">
      <c r="A52" s="252">
        <v>2020.0</v>
      </c>
      <c r="B52" s="255" t="s">
        <v>448</v>
      </c>
      <c r="C52" s="249" t="s">
        <v>373</v>
      </c>
      <c r="D52" s="255" t="s">
        <v>641</v>
      </c>
      <c r="E52" s="255" t="s">
        <v>596</v>
      </c>
      <c r="F52" s="255" t="s">
        <v>63</v>
      </c>
      <c r="G52" s="280">
        <v>43891.0</v>
      </c>
      <c r="H52" s="283">
        <v>43901.0</v>
      </c>
      <c r="I52" s="283">
        <v>43937.0</v>
      </c>
      <c r="J52" s="247" t="s">
        <v>376</v>
      </c>
      <c r="K52" s="255"/>
      <c r="L52" s="249" t="s">
        <v>19</v>
      </c>
      <c r="M52" s="289" t="s">
        <v>642</v>
      </c>
      <c r="N52" s="289" t="s">
        <v>643</v>
      </c>
      <c r="O52" s="249"/>
      <c r="P52" s="249" t="s">
        <v>96</v>
      </c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</row>
    <row r="53" ht="12.75" customHeight="1">
      <c r="A53" s="252">
        <v>2020.0</v>
      </c>
      <c r="B53" s="255" t="s">
        <v>448</v>
      </c>
      <c r="C53" s="249" t="s">
        <v>373</v>
      </c>
      <c r="D53" s="255" t="s">
        <v>644</v>
      </c>
      <c r="E53" s="255" t="s">
        <v>596</v>
      </c>
      <c r="F53" s="255" t="s">
        <v>63</v>
      </c>
      <c r="G53" s="280">
        <v>43891.0</v>
      </c>
      <c r="H53" s="283">
        <v>43901.0</v>
      </c>
      <c r="I53" s="283">
        <v>43937.0</v>
      </c>
      <c r="J53" s="247" t="s">
        <v>376</v>
      </c>
      <c r="K53" s="255"/>
      <c r="L53" s="249" t="s">
        <v>19</v>
      </c>
      <c r="M53" s="289" t="s">
        <v>645</v>
      </c>
      <c r="N53" s="289" t="s">
        <v>646</v>
      </c>
      <c r="O53" s="249"/>
      <c r="P53" s="249" t="s">
        <v>96</v>
      </c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</row>
    <row r="54" ht="12.75" customHeight="1">
      <c r="A54" s="252">
        <v>2020.0</v>
      </c>
      <c r="B54" s="255" t="s">
        <v>448</v>
      </c>
      <c r="C54" s="249" t="s">
        <v>373</v>
      </c>
      <c r="D54" s="249" t="s">
        <v>647</v>
      </c>
      <c r="E54" s="255" t="s">
        <v>596</v>
      </c>
      <c r="F54" s="255" t="s">
        <v>63</v>
      </c>
      <c r="G54" s="280">
        <v>43891.0</v>
      </c>
      <c r="H54" s="283">
        <v>43901.0</v>
      </c>
      <c r="I54" s="283">
        <v>43937.0</v>
      </c>
      <c r="J54" s="247" t="s">
        <v>376</v>
      </c>
      <c r="K54" s="255"/>
      <c r="L54" s="249" t="s">
        <v>19</v>
      </c>
      <c r="M54" s="281" t="s">
        <v>648</v>
      </c>
      <c r="N54" s="281" t="s">
        <v>649</v>
      </c>
      <c r="O54" s="249"/>
      <c r="P54" s="249" t="s">
        <v>96</v>
      </c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</row>
    <row r="55" ht="12.75" customHeight="1">
      <c r="A55" s="252">
        <v>2020.0</v>
      </c>
      <c r="B55" s="255" t="s">
        <v>448</v>
      </c>
      <c r="C55" s="249" t="s">
        <v>373</v>
      </c>
      <c r="D55" s="249" t="s">
        <v>650</v>
      </c>
      <c r="E55" s="255" t="s">
        <v>596</v>
      </c>
      <c r="F55" s="255" t="s">
        <v>63</v>
      </c>
      <c r="G55" s="280">
        <v>43891.0</v>
      </c>
      <c r="H55" s="283">
        <v>43901.0</v>
      </c>
      <c r="I55" s="283">
        <v>43937.0</v>
      </c>
      <c r="J55" s="247" t="s">
        <v>376</v>
      </c>
      <c r="K55" s="255"/>
      <c r="L55" s="249" t="s">
        <v>19</v>
      </c>
      <c r="M55" s="281" t="s">
        <v>651</v>
      </c>
      <c r="N55" s="281" t="s">
        <v>652</v>
      </c>
      <c r="O55" s="249"/>
      <c r="P55" s="249" t="s">
        <v>96</v>
      </c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</row>
    <row r="56" ht="12.75" customHeight="1">
      <c r="A56" s="252">
        <v>2020.0</v>
      </c>
      <c r="B56" s="255" t="s">
        <v>448</v>
      </c>
      <c r="C56" s="249" t="s">
        <v>373</v>
      </c>
      <c r="D56" s="255" t="s">
        <v>653</v>
      </c>
      <c r="E56" s="255" t="s">
        <v>596</v>
      </c>
      <c r="F56" s="255" t="s">
        <v>63</v>
      </c>
      <c r="G56" s="280">
        <v>43891.0</v>
      </c>
      <c r="H56" s="283">
        <v>43901.0</v>
      </c>
      <c r="I56" s="283">
        <v>43937.0</v>
      </c>
      <c r="J56" s="247" t="s">
        <v>376</v>
      </c>
      <c r="K56" s="255"/>
      <c r="L56" s="249" t="s">
        <v>19</v>
      </c>
      <c r="M56" s="281" t="s">
        <v>654</v>
      </c>
      <c r="N56" s="281" t="s">
        <v>655</v>
      </c>
      <c r="O56" s="249"/>
      <c r="P56" s="249" t="s">
        <v>96</v>
      </c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</row>
    <row r="57" ht="12.75" customHeight="1">
      <c r="A57" s="252">
        <v>2020.0</v>
      </c>
      <c r="B57" s="255" t="s">
        <v>448</v>
      </c>
      <c r="C57" s="249" t="s">
        <v>373</v>
      </c>
      <c r="D57" s="255" t="s">
        <v>656</v>
      </c>
      <c r="E57" s="255" t="s">
        <v>426</v>
      </c>
      <c r="F57" s="255" t="s">
        <v>63</v>
      </c>
      <c r="G57" s="280">
        <v>43891.0</v>
      </c>
      <c r="H57" s="283">
        <v>43901.0</v>
      </c>
      <c r="I57" s="283">
        <v>43937.0</v>
      </c>
      <c r="J57" s="247" t="s">
        <v>376</v>
      </c>
      <c r="K57" s="255"/>
      <c r="L57" s="249" t="s">
        <v>19</v>
      </c>
      <c r="M57" s="281" t="s">
        <v>657</v>
      </c>
      <c r="N57" s="281" t="s">
        <v>658</v>
      </c>
      <c r="O57" s="249"/>
      <c r="P57" s="249" t="s">
        <v>96</v>
      </c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</row>
    <row r="58" ht="12.75" customHeight="1">
      <c r="A58" s="252">
        <v>2020.0</v>
      </c>
      <c r="B58" s="255" t="s">
        <v>448</v>
      </c>
      <c r="C58" s="249" t="s">
        <v>373</v>
      </c>
      <c r="D58" s="255" t="s">
        <v>659</v>
      </c>
      <c r="E58" s="255" t="s">
        <v>426</v>
      </c>
      <c r="F58" s="255" t="s">
        <v>63</v>
      </c>
      <c r="G58" s="280">
        <v>43891.0</v>
      </c>
      <c r="H58" s="283">
        <v>43901.0</v>
      </c>
      <c r="I58" s="283">
        <v>43937.0</v>
      </c>
      <c r="J58" s="247" t="s">
        <v>376</v>
      </c>
      <c r="K58" s="255"/>
      <c r="L58" s="249" t="s">
        <v>19</v>
      </c>
      <c r="M58" s="289" t="s">
        <v>660</v>
      </c>
      <c r="N58" s="292" t="s">
        <v>661</v>
      </c>
      <c r="O58" s="249"/>
      <c r="P58" s="249" t="s">
        <v>96</v>
      </c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</row>
    <row r="59" ht="12.75" customHeight="1">
      <c r="A59" s="252">
        <v>2020.0</v>
      </c>
      <c r="B59" s="255" t="s">
        <v>448</v>
      </c>
      <c r="C59" s="249" t="s">
        <v>373</v>
      </c>
      <c r="D59" s="255" t="s">
        <v>662</v>
      </c>
      <c r="E59" s="255" t="s">
        <v>596</v>
      </c>
      <c r="F59" s="255" t="s">
        <v>63</v>
      </c>
      <c r="G59" s="280">
        <v>43891.0</v>
      </c>
      <c r="H59" s="283">
        <v>43901.0</v>
      </c>
      <c r="I59" s="283">
        <v>43937.0</v>
      </c>
      <c r="J59" s="247" t="s">
        <v>376</v>
      </c>
      <c r="K59" s="255"/>
      <c r="L59" s="249" t="s">
        <v>19</v>
      </c>
      <c r="M59" s="289" t="s">
        <v>663</v>
      </c>
      <c r="N59" s="289" t="s">
        <v>664</v>
      </c>
      <c r="O59" s="249"/>
      <c r="P59" s="249" t="s">
        <v>96</v>
      </c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</row>
    <row r="60" ht="12.75" customHeight="1">
      <c r="A60" s="252">
        <v>2020.0</v>
      </c>
      <c r="B60" s="255" t="s">
        <v>448</v>
      </c>
      <c r="C60" s="249" t="s">
        <v>373</v>
      </c>
      <c r="D60" s="255" t="s">
        <v>665</v>
      </c>
      <c r="E60" s="255" t="s">
        <v>596</v>
      </c>
      <c r="F60" s="255" t="s">
        <v>63</v>
      </c>
      <c r="G60" s="280">
        <v>43891.0</v>
      </c>
      <c r="H60" s="283">
        <v>43901.0</v>
      </c>
      <c r="I60" s="283">
        <v>43937.0</v>
      </c>
      <c r="J60" s="247" t="s">
        <v>376</v>
      </c>
      <c r="K60" s="255"/>
      <c r="L60" s="249" t="s">
        <v>19</v>
      </c>
      <c r="M60" s="289" t="s">
        <v>666</v>
      </c>
      <c r="N60" s="289" t="s">
        <v>667</v>
      </c>
      <c r="O60" s="249"/>
      <c r="P60" s="249" t="s">
        <v>96</v>
      </c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</row>
    <row r="61" ht="12.75" customHeight="1">
      <c r="A61" s="252">
        <v>2020.0</v>
      </c>
      <c r="B61" s="255" t="s">
        <v>448</v>
      </c>
      <c r="C61" s="249" t="s">
        <v>373</v>
      </c>
      <c r="D61" s="255" t="s">
        <v>668</v>
      </c>
      <c r="E61" s="255" t="s">
        <v>596</v>
      </c>
      <c r="F61" s="255" t="s">
        <v>63</v>
      </c>
      <c r="G61" s="280">
        <v>43891.0</v>
      </c>
      <c r="H61" s="283">
        <v>43901.0</v>
      </c>
      <c r="I61" s="283">
        <v>43937.0</v>
      </c>
      <c r="J61" s="247" t="s">
        <v>376</v>
      </c>
      <c r="K61" s="255"/>
      <c r="L61" s="249" t="s">
        <v>19</v>
      </c>
      <c r="M61" s="289" t="s">
        <v>669</v>
      </c>
      <c r="N61" s="289" t="s">
        <v>670</v>
      </c>
      <c r="O61" s="249"/>
      <c r="P61" s="249" t="s">
        <v>96</v>
      </c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</row>
    <row r="62" ht="12.75" customHeight="1">
      <c r="A62" s="252">
        <v>2020.0</v>
      </c>
      <c r="B62" s="255" t="s">
        <v>448</v>
      </c>
      <c r="C62" s="249" t="s">
        <v>373</v>
      </c>
      <c r="D62" s="255" t="s">
        <v>671</v>
      </c>
      <c r="E62" s="255" t="s">
        <v>596</v>
      </c>
      <c r="F62" s="255" t="s">
        <v>63</v>
      </c>
      <c r="G62" s="280">
        <v>43891.0</v>
      </c>
      <c r="H62" s="283">
        <v>43901.0</v>
      </c>
      <c r="I62" s="283">
        <v>43937.0</v>
      </c>
      <c r="J62" s="247" t="s">
        <v>376</v>
      </c>
      <c r="K62" s="255"/>
      <c r="L62" s="249" t="s">
        <v>19</v>
      </c>
      <c r="M62" s="289" t="s">
        <v>672</v>
      </c>
      <c r="N62" s="289" t="s">
        <v>673</v>
      </c>
      <c r="O62" s="249"/>
      <c r="P62" s="249" t="s">
        <v>96</v>
      </c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</row>
    <row r="63" ht="12.75" customHeight="1">
      <c r="A63" s="252">
        <v>2020.0</v>
      </c>
      <c r="B63" s="255" t="s">
        <v>448</v>
      </c>
      <c r="C63" s="249" t="s">
        <v>373</v>
      </c>
      <c r="D63" s="249" t="s">
        <v>674</v>
      </c>
      <c r="E63" s="255" t="s">
        <v>596</v>
      </c>
      <c r="F63" s="255" t="s">
        <v>63</v>
      </c>
      <c r="G63" s="280">
        <v>43891.0</v>
      </c>
      <c r="H63" s="283">
        <v>43901.0</v>
      </c>
      <c r="I63" s="283">
        <v>43937.0</v>
      </c>
      <c r="J63" s="247" t="s">
        <v>376</v>
      </c>
      <c r="K63" s="255"/>
      <c r="L63" s="249" t="s">
        <v>19</v>
      </c>
      <c r="M63" s="281" t="s">
        <v>675</v>
      </c>
      <c r="N63" s="281" t="s">
        <v>676</v>
      </c>
      <c r="O63" s="249"/>
      <c r="P63" s="249" t="s">
        <v>96</v>
      </c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</row>
    <row r="64" ht="12.75" customHeight="1">
      <c r="A64" s="252">
        <v>2020.0</v>
      </c>
      <c r="B64" s="255" t="s">
        <v>448</v>
      </c>
      <c r="C64" s="249" t="s">
        <v>373</v>
      </c>
      <c r="D64" s="249" t="s">
        <v>677</v>
      </c>
      <c r="E64" s="255" t="s">
        <v>596</v>
      </c>
      <c r="F64" s="255" t="s">
        <v>63</v>
      </c>
      <c r="G64" s="280">
        <v>43891.0</v>
      </c>
      <c r="H64" s="283">
        <v>43901.0</v>
      </c>
      <c r="I64" s="283">
        <v>43937.0</v>
      </c>
      <c r="J64" s="247" t="s">
        <v>376</v>
      </c>
      <c r="K64" s="255"/>
      <c r="L64" s="249" t="s">
        <v>19</v>
      </c>
      <c r="M64" s="281" t="s">
        <v>678</v>
      </c>
      <c r="N64" s="281" t="s">
        <v>679</v>
      </c>
      <c r="O64" s="249"/>
      <c r="P64" s="249" t="s">
        <v>96</v>
      </c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</row>
    <row r="65" ht="12.75" customHeight="1">
      <c r="A65" s="252">
        <v>2020.0</v>
      </c>
      <c r="B65" s="255" t="s">
        <v>448</v>
      </c>
      <c r="C65" s="249" t="s">
        <v>373</v>
      </c>
      <c r="D65" s="249" t="s">
        <v>680</v>
      </c>
      <c r="E65" s="255" t="s">
        <v>596</v>
      </c>
      <c r="F65" s="255" t="s">
        <v>63</v>
      </c>
      <c r="G65" s="280">
        <v>43891.0</v>
      </c>
      <c r="H65" s="283">
        <v>43901.0</v>
      </c>
      <c r="I65" s="283">
        <v>43937.0</v>
      </c>
      <c r="J65" s="247" t="s">
        <v>376</v>
      </c>
      <c r="K65" s="255"/>
      <c r="L65" s="249" t="s">
        <v>19</v>
      </c>
      <c r="M65" s="281" t="s">
        <v>681</v>
      </c>
      <c r="N65" s="281" t="s">
        <v>682</v>
      </c>
      <c r="O65" s="249"/>
      <c r="P65" s="249" t="s">
        <v>96</v>
      </c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  <c r="AE65" s="209"/>
    </row>
    <row r="66" ht="12.75" customHeight="1">
      <c r="A66" s="252">
        <v>2020.0</v>
      </c>
      <c r="B66" s="255" t="s">
        <v>448</v>
      </c>
      <c r="C66" s="249" t="s">
        <v>373</v>
      </c>
      <c r="D66" s="255" t="s">
        <v>683</v>
      </c>
      <c r="E66" s="255" t="s">
        <v>596</v>
      </c>
      <c r="F66" s="255" t="s">
        <v>63</v>
      </c>
      <c r="G66" s="280">
        <v>43891.0</v>
      </c>
      <c r="H66" s="283">
        <v>43901.0</v>
      </c>
      <c r="I66" s="283">
        <v>43937.0</v>
      </c>
      <c r="J66" s="247" t="s">
        <v>376</v>
      </c>
      <c r="K66" s="255"/>
      <c r="L66" s="249" t="s">
        <v>19</v>
      </c>
      <c r="M66" s="281" t="s">
        <v>684</v>
      </c>
      <c r="N66" s="281" t="s">
        <v>685</v>
      </c>
      <c r="O66" s="249"/>
      <c r="P66" s="249" t="s">
        <v>96</v>
      </c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</row>
    <row r="67" ht="12.75" customHeight="1">
      <c r="A67" s="252">
        <v>2020.0</v>
      </c>
      <c r="B67" s="255" t="s">
        <v>448</v>
      </c>
      <c r="C67" s="249" t="s">
        <v>373</v>
      </c>
      <c r="D67" s="255" t="s">
        <v>686</v>
      </c>
      <c r="E67" s="255" t="s">
        <v>426</v>
      </c>
      <c r="F67" s="255" t="s">
        <v>63</v>
      </c>
      <c r="G67" s="280">
        <v>43891.0</v>
      </c>
      <c r="H67" s="283">
        <v>43901.0</v>
      </c>
      <c r="I67" s="283">
        <v>43937.0</v>
      </c>
      <c r="J67" s="247" t="s">
        <v>376</v>
      </c>
      <c r="K67" s="255"/>
      <c r="L67" s="249" t="s">
        <v>19</v>
      </c>
      <c r="M67" s="281" t="s">
        <v>687</v>
      </c>
      <c r="N67" s="281" t="s">
        <v>688</v>
      </c>
      <c r="O67" s="249"/>
      <c r="P67" s="249" t="s">
        <v>96</v>
      </c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</row>
    <row r="68" ht="12.75" customHeight="1">
      <c r="A68" s="252">
        <v>2020.0</v>
      </c>
      <c r="B68" s="255" t="s">
        <v>448</v>
      </c>
      <c r="C68" s="249" t="s">
        <v>373</v>
      </c>
      <c r="D68" s="255" t="s">
        <v>689</v>
      </c>
      <c r="E68" s="255" t="s">
        <v>426</v>
      </c>
      <c r="F68" s="255" t="s">
        <v>63</v>
      </c>
      <c r="G68" s="280">
        <v>43891.0</v>
      </c>
      <c r="H68" s="283">
        <v>43901.0</v>
      </c>
      <c r="I68" s="283">
        <v>43937.0</v>
      </c>
      <c r="J68" s="247" t="s">
        <v>376</v>
      </c>
      <c r="K68" s="255"/>
      <c r="L68" s="249" t="s">
        <v>19</v>
      </c>
      <c r="M68" s="289" t="s">
        <v>690</v>
      </c>
      <c r="N68" s="292" t="s">
        <v>691</v>
      </c>
      <c r="O68" s="249"/>
      <c r="P68" s="249" t="s">
        <v>96</v>
      </c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</row>
    <row r="69" ht="12.75" customHeight="1">
      <c r="A69" s="252">
        <v>2020.0</v>
      </c>
      <c r="B69" s="255" t="s">
        <v>448</v>
      </c>
      <c r="C69" s="249" t="s">
        <v>373</v>
      </c>
      <c r="D69" s="255" t="s">
        <v>692</v>
      </c>
      <c r="E69" s="255" t="s">
        <v>596</v>
      </c>
      <c r="F69" s="255" t="s">
        <v>63</v>
      </c>
      <c r="G69" s="280">
        <v>43891.0</v>
      </c>
      <c r="H69" s="283">
        <v>43901.0</v>
      </c>
      <c r="I69" s="283">
        <v>43937.0</v>
      </c>
      <c r="J69" s="247" t="s">
        <v>376</v>
      </c>
      <c r="K69" s="255"/>
      <c r="L69" s="249" t="s">
        <v>19</v>
      </c>
      <c r="M69" s="289" t="s">
        <v>693</v>
      </c>
      <c r="N69" s="289" t="s">
        <v>694</v>
      </c>
      <c r="O69" s="249"/>
      <c r="P69" s="249" t="s">
        <v>96</v>
      </c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  <c r="AE69" s="209"/>
    </row>
    <row r="70" ht="12.75" customHeight="1">
      <c r="A70" s="252">
        <v>2020.0</v>
      </c>
      <c r="B70" s="255" t="s">
        <v>448</v>
      </c>
      <c r="C70" s="249" t="s">
        <v>373</v>
      </c>
      <c r="D70" s="255" t="s">
        <v>695</v>
      </c>
      <c r="E70" s="255" t="s">
        <v>596</v>
      </c>
      <c r="F70" s="255" t="s">
        <v>63</v>
      </c>
      <c r="G70" s="280">
        <v>43891.0</v>
      </c>
      <c r="H70" s="283">
        <v>43901.0</v>
      </c>
      <c r="I70" s="283">
        <v>43937.0</v>
      </c>
      <c r="J70" s="247" t="s">
        <v>376</v>
      </c>
      <c r="K70" s="255"/>
      <c r="L70" s="249" t="s">
        <v>19</v>
      </c>
      <c r="M70" s="289" t="s">
        <v>696</v>
      </c>
      <c r="N70" s="289" t="s">
        <v>697</v>
      </c>
      <c r="O70" s="249"/>
      <c r="P70" s="249" t="s">
        <v>96</v>
      </c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  <c r="AE70" s="209"/>
    </row>
    <row r="71" ht="12.75" customHeight="1">
      <c r="A71" s="252">
        <v>2020.0</v>
      </c>
      <c r="B71" s="255" t="s">
        <v>448</v>
      </c>
      <c r="C71" s="249" t="s">
        <v>373</v>
      </c>
      <c r="D71" s="255" t="s">
        <v>698</v>
      </c>
      <c r="E71" s="255" t="s">
        <v>596</v>
      </c>
      <c r="F71" s="255" t="s">
        <v>63</v>
      </c>
      <c r="G71" s="280">
        <v>43891.0</v>
      </c>
      <c r="H71" s="283">
        <v>43901.0</v>
      </c>
      <c r="I71" s="283">
        <v>43937.0</v>
      </c>
      <c r="J71" s="247" t="s">
        <v>376</v>
      </c>
      <c r="K71" s="255"/>
      <c r="L71" s="249" t="s">
        <v>19</v>
      </c>
      <c r="M71" s="289" t="s">
        <v>699</v>
      </c>
      <c r="N71" s="289" t="s">
        <v>700</v>
      </c>
      <c r="O71" s="249"/>
      <c r="P71" s="249" t="s">
        <v>96</v>
      </c>
      <c r="Q71" s="209"/>
      <c r="R71" s="209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</row>
    <row r="72" ht="12.75" customHeight="1">
      <c r="A72" s="252">
        <v>2020.0</v>
      </c>
      <c r="B72" s="255" t="s">
        <v>448</v>
      </c>
      <c r="C72" s="249" t="s">
        <v>373</v>
      </c>
      <c r="D72" s="255" t="s">
        <v>701</v>
      </c>
      <c r="E72" s="255" t="s">
        <v>596</v>
      </c>
      <c r="F72" s="255" t="s">
        <v>63</v>
      </c>
      <c r="G72" s="280">
        <v>43891.0</v>
      </c>
      <c r="H72" s="283">
        <v>43901.0</v>
      </c>
      <c r="I72" s="283">
        <v>43937.0</v>
      </c>
      <c r="J72" s="247" t="s">
        <v>376</v>
      </c>
      <c r="K72" s="255"/>
      <c r="L72" s="249" t="s">
        <v>19</v>
      </c>
      <c r="M72" s="289" t="s">
        <v>702</v>
      </c>
      <c r="N72" s="289" t="s">
        <v>703</v>
      </c>
      <c r="O72" s="249"/>
      <c r="P72" s="249" t="s">
        <v>96</v>
      </c>
      <c r="Q72" s="209"/>
      <c r="R72" s="209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</row>
    <row r="73" ht="12.75" customHeight="1">
      <c r="A73" s="252">
        <v>2020.0</v>
      </c>
      <c r="B73" s="255" t="s">
        <v>448</v>
      </c>
      <c r="C73" s="249" t="s">
        <v>373</v>
      </c>
      <c r="D73" s="249" t="s">
        <v>704</v>
      </c>
      <c r="E73" s="255" t="s">
        <v>596</v>
      </c>
      <c r="F73" s="255" t="s">
        <v>63</v>
      </c>
      <c r="G73" s="280">
        <v>43891.0</v>
      </c>
      <c r="H73" s="283">
        <v>43901.0</v>
      </c>
      <c r="I73" s="283">
        <v>43937.0</v>
      </c>
      <c r="J73" s="247" t="s">
        <v>376</v>
      </c>
      <c r="K73" s="255"/>
      <c r="L73" s="249" t="s">
        <v>19</v>
      </c>
      <c r="M73" s="281" t="s">
        <v>705</v>
      </c>
      <c r="N73" s="281" t="s">
        <v>706</v>
      </c>
      <c r="O73" s="249"/>
      <c r="P73" s="249" t="s">
        <v>96</v>
      </c>
      <c r="Q73" s="209"/>
      <c r="R73" s="209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09"/>
      <c r="AE73" s="209"/>
    </row>
    <row r="74" ht="12.75" customHeight="1">
      <c r="A74" s="252">
        <v>2020.0</v>
      </c>
      <c r="B74" s="255" t="s">
        <v>448</v>
      </c>
      <c r="C74" s="249" t="s">
        <v>373</v>
      </c>
      <c r="D74" s="249" t="s">
        <v>707</v>
      </c>
      <c r="E74" s="255" t="s">
        <v>596</v>
      </c>
      <c r="F74" s="255" t="s">
        <v>63</v>
      </c>
      <c r="G74" s="280">
        <v>43891.0</v>
      </c>
      <c r="H74" s="283">
        <v>43901.0</v>
      </c>
      <c r="I74" s="283">
        <v>43937.0</v>
      </c>
      <c r="J74" s="247" t="s">
        <v>376</v>
      </c>
      <c r="K74" s="255"/>
      <c r="L74" s="249" t="s">
        <v>19</v>
      </c>
      <c r="M74" s="281" t="s">
        <v>708</v>
      </c>
      <c r="N74" s="281" t="s">
        <v>709</v>
      </c>
      <c r="O74" s="249"/>
      <c r="P74" s="249" t="s">
        <v>96</v>
      </c>
      <c r="Q74" s="209"/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09"/>
    </row>
    <row r="75" ht="12.75" customHeight="1">
      <c r="A75" s="252">
        <v>2020.0</v>
      </c>
      <c r="B75" s="255" t="s">
        <v>448</v>
      </c>
      <c r="C75" s="249" t="s">
        <v>373</v>
      </c>
      <c r="D75" s="249" t="s">
        <v>710</v>
      </c>
      <c r="E75" s="255" t="s">
        <v>596</v>
      </c>
      <c r="F75" s="255" t="s">
        <v>63</v>
      </c>
      <c r="G75" s="280">
        <v>43891.0</v>
      </c>
      <c r="H75" s="283">
        <v>43901.0</v>
      </c>
      <c r="I75" s="283">
        <v>43937.0</v>
      </c>
      <c r="J75" s="247" t="s">
        <v>376</v>
      </c>
      <c r="K75" s="255"/>
      <c r="L75" s="249" t="s">
        <v>19</v>
      </c>
      <c r="M75" s="281" t="s">
        <v>678</v>
      </c>
      <c r="N75" s="281" t="s">
        <v>711</v>
      </c>
      <c r="O75" s="249"/>
      <c r="P75" s="249" t="s">
        <v>96</v>
      </c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</row>
    <row r="76" ht="12.75" customHeight="1">
      <c r="A76" s="252">
        <v>2020.0</v>
      </c>
      <c r="B76" s="255" t="s">
        <v>448</v>
      </c>
      <c r="C76" s="249" t="s">
        <v>373</v>
      </c>
      <c r="D76" s="255" t="s">
        <v>712</v>
      </c>
      <c r="E76" s="255" t="s">
        <v>596</v>
      </c>
      <c r="F76" s="255" t="s">
        <v>63</v>
      </c>
      <c r="G76" s="280">
        <v>43891.0</v>
      </c>
      <c r="H76" s="283">
        <v>43901.0</v>
      </c>
      <c r="I76" s="283">
        <v>43937.0</v>
      </c>
      <c r="J76" s="247" t="s">
        <v>376</v>
      </c>
      <c r="K76" s="255"/>
      <c r="L76" s="249" t="s">
        <v>19</v>
      </c>
      <c r="M76" s="281" t="s">
        <v>713</v>
      </c>
      <c r="N76" s="281" t="s">
        <v>714</v>
      </c>
      <c r="O76" s="249"/>
      <c r="P76" s="249" t="s">
        <v>96</v>
      </c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</row>
    <row r="77" ht="12.75" customHeight="1">
      <c r="A77" s="252">
        <v>2020.0</v>
      </c>
      <c r="B77" s="255" t="s">
        <v>448</v>
      </c>
      <c r="C77" s="249" t="s">
        <v>373</v>
      </c>
      <c r="D77" s="255" t="s">
        <v>715</v>
      </c>
      <c r="E77" s="255" t="s">
        <v>426</v>
      </c>
      <c r="F77" s="255" t="s">
        <v>63</v>
      </c>
      <c r="G77" s="280">
        <v>43891.0</v>
      </c>
      <c r="H77" s="283">
        <v>43901.0</v>
      </c>
      <c r="I77" s="283">
        <v>43937.0</v>
      </c>
      <c r="J77" s="247" t="s">
        <v>376</v>
      </c>
      <c r="K77" s="255"/>
      <c r="L77" s="249" t="s">
        <v>19</v>
      </c>
      <c r="M77" s="281" t="s">
        <v>716</v>
      </c>
      <c r="N77" s="281" t="s">
        <v>717</v>
      </c>
      <c r="O77" s="249"/>
      <c r="P77" s="249" t="s">
        <v>96</v>
      </c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</row>
    <row r="78" ht="12.75" customHeight="1">
      <c r="A78" s="252">
        <v>2020.0</v>
      </c>
      <c r="B78" s="249" t="s">
        <v>718</v>
      </c>
      <c r="C78" s="249" t="s">
        <v>373</v>
      </c>
      <c r="D78" s="249" t="s">
        <v>719</v>
      </c>
      <c r="E78" s="249" t="s">
        <v>160</v>
      </c>
      <c r="F78" s="255" t="s">
        <v>44</v>
      </c>
      <c r="G78" s="280">
        <v>43922.0</v>
      </c>
      <c r="H78" s="253">
        <v>43952.0</v>
      </c>
      <c r="I78" s="253">
        <v>43976.0</v>
      </c>
      <c r="J78" s="247" t="s">
        <v>376</v>
      </c>
      <c r="K78" s="255"/>
      <c r="L78" s="249" t="s">
        <v>19</v>
      </c>
      <c r="M78" s="281" t="s">
        <v>720</v>
      </c>
      <c r="N78" s="281" t="s">
        <v>721</v>
      </c>
      <c r="O78" s="249"/>
      <c r="P78" s="249" t="s">
        <v>96</v>
      </c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</row>
    <row r="79" ht="12.75" customHeight="1">
      <c r="A79" s="252">
        <v>2020.0</v>
      </c>
      <c r="B79" s="249" t="s">
        <v>718</v>
      </c>
      <c r="C79" s="249" t="s">
        <v>373</v>
      </c>
      <c r="D79" s="249" t="s">
        <v>722</v>
      </c>
      <c r="E79" s="249" t="s">
        <v>160</v>
      </c>
      <c r="F79" s="255" t="s">
        <v>44</v>
      </c>
      <c r="G79" s="280">
        <v>43922.0</v>
      </c>
      <c r="H79" s="253">
        <v>43952.0</v>
      </c>
      <c r="I79" s="253">
        <v>43976.0</v>
      </c>
      <c r="J79" s="247" t="s">
        <v>376</v>
      </c>
      <c r="K79" s="255"/>
      <c r="L79" s="249" t="s">
        <v>19</v>
      </c>
      <c r="M79" s="281" t="s">
        <v>723</v>
      </c>
      <c r="N79" s="281" t="s">
        <v>724</v>
      </c>
      <c r="O79" s="249"/>
      <c r="P79" s="249" t="s">
        <v>96</v>
      </c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</row>
    <row r="80" ht="12.75" customHeight="1">
      <c r="A80" s="252">
        <v>2020.0</v>
      </c>
      <c r="B80" s="249" t="s">
        <v>718</v>
      </c>
      <c r="C80" s="249" t="s">
        <v>373</v>
      </c>
      <c r="D80" s="249" t="s">
        <v>725</v>
      </c>
      <c r="E80" s="249" t="s">
        <v>160</v>
      </c>
      <c r="F80" s="255" t="s">
        <v>44</v>
      </c>
      <c r="G80" s="280">
        <v>43922.0</v>
      </c>
      <c r="H80" s="253">
        <v>43952.0</v>
      </c>
      <c r="I80" s="253">
        <v>43976.0</v>
      </c>
      <c r="J80" s="247" t="s">
        <v>376</v>
      </c>
      <c r="K80" s="255"/>
      <c r="L80" s="249" t="s">
        <v>19</v>
      </c>
      <c r="M80" s="281" t="s">
        <v>726</v>
      </c>
      <c r="N80" s="281" t="s">
        <v>727</v>
      </c>
      <c r="O80" s="249"/>
      <c r="P80" s="249" t="s">
        <v>96</v>
      </c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</row>
    <row r="81" ht="12.75" customHeight="1">
      <c r="A81" s="252">
        <v>2020.0</v>
      </c>
      <c r="B81" s="249" t="s">
        <v>718</v>
      </c>
      <c r="C81" s="249" t="s">
        <v>373</v>
      </c>
      <c r="D81" s="249" t="s">
        <v>728</v>
      </c>
      <c r="E81" s="249" t="s">
        <v>160</v>
      </c>
      <c r="F81" s="255" t="s">
        <v>44</v>
      </c>
      <c r="G81" s="280">
        <v>43922.0</v>
      </c>
      <c r="H81" s="253">
        <v>43952.0</v>
      </c>
      <c r="I81" s="253">
        <v>43976.0</v>
      </c>
      <c r="J81" s="247" t="s">
        <v>376</v>
      </c>
      <c r="K81" s="255"/>
      <c r="L81" s="249" t="s">
        <v>19</v>
      </c>
      <c r="M81" s="281" t="s">
        <v>729</v>
      </c>
      <c r="N81" s="281" t="s">
        <v>730</v>
      </c>
      <c r="O81" s="249"/>
      <c r="P81" s="249" t="s">
        <v>96</v>
      </c>
      <c r="Q81" s="209"/>
      <c r="R81" s="209"/>
      <c r="S81" s="209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  <c r="AE81" s="209"/>
    </row>
    <row r="82" ht="12.75" customHeight="1">
      <c r="A82" s="252">
        <v>2020.0</v>
      </c>
      <c r="B82" s="249" t="s">
        <v>718</v>
      </c>
      <c r="C82" s="249" t="s">
        <v>373</v>
      </c>
      <c r="D82" s="249" t="s">
        <v>731</v>
      </c>
      <c r="E82" s="249" t="s">
        <v>160</v>
      </c>
      <c r="F82" s="255" t="s">
        <v>44</v>
      </c>
      <c r="G82" s="280">
        <v>43922.0</v>
      </c>
      <c r="H82" s="253">
        <v>43952.0</v>
      </c>
      <c r="I82" s="253">
        <v>43976.0</v>
      </c>
      <c r="J82" s="247" t="s">
        <v>376</v>
      </c>
      <c r="K82" s="255"/>
      <c r="L82" s="249" t="s">
        <v>19</v>
      </c>
      <c r="M82" s="281" t="s">
        <v>732</v>
      </c>
      <c r="N82" s="281" t="s">
        <v>733</v>
      </c>
      <c r="O82" s="249"/>
      <c r="P82" s="249" t="s">
        <v>96</v>
      </c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</row>
    <row r="83" ht="12.75" customHeight="1">
      <c r="A83" s="252">
        <v>2020.0</v>
      </c>
      <c r="B83" s="249" t="s">
        <v>500</v>
      </c>
      <c r="C83" s="249" t="s">
        <v>373</v>
      </c>
      <c r="D83" s="249" t="s">
        <v>468</v>
      </c>
      <c r="E83" s="249" t="s">
        <v>290</v>
      </c>
      <c r="F83" s="255" t="s">
        <v>503</v>
      </c>
      <c r="G83" s="280">
        <v>43952.0</v>
      </c>
      <c r="H83" s="253">
        <v>43983.0</v>
      </c>
      <c r="I83" s="253">
        <v>44011.0</v>
      </c>
      <c r="J83" s="247" t="s">
        <v>376</v>
      </c>
      <c r="K83" s="255"/>
      <c r="L83" s="249" t="s">
        <v>19</v>
      </c>
      <c r="M83" s="281" t="s">
        <v>734</v>
      </c>
      <c r="N83" s="281" t="s">
        <v>735</v>
      </c>
      <c r="O83" s="249"/>
      <c r="P83" s="249" t="s">
        <v>96</v>
      </c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</row>
    <row r="84" ht="12.75" customHeight="1">
      <c r="A84" s="252">
        <v>2020.0</v>
      </c>
      <c r="B84" s="249" t="s">
        <v>500</v>
      </c>
      <c r="C84" s="249" t="s">
        <v>373</v>
      </c>
      <c r="D84" s="249" t="s">
        <v>443</v>
      </c>
      <c r="E84" s="249" t="s">
        <v>290</v>
      </c>
      <c r="F84" s="255" t="s">
        <v>503</v>
      </c>
      <c r="G84" s="280">
        <v>43952.0</v>
      </c>
      <c r="H84" s="253">
        <v>43983.0</v>
      </c>
      <c r="I84" s="253">
        <v>44011.0</v>
      </c>
      <c r="J84" s="247" t="s">
        <v>376</v>
      </c>
      <c r="K84" s="255"/>
      <c r="L84" s="249" t="s">
        <v>19</v>
      </c>
      <c r="M84" s="281" t="s">
        <v>736</v>
      </c>
      <c r="N84" s="281" t="s">
        <v>737</v>
      </c>
      <c r="O84" s="249"/>
      <c r="P84" s="249" t="s">
        <v>96</v>
      </c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</row>
    <row r="85" ht="12.75" customHeight="1">
      <c r="A85" s="252">
        <v>2020.0</v>
      </c>
      <c r="B85" s="249" t="s">
        <v>500</v>
      </c>
      <c r="C85" s="249" t="s">
        <v>373</v>
      </c>
      <c r="D85" s="249" t="s">
        <v>559</v>
      </c>
      <c r="E85" s="249" t="s">
        <v>430</v>
      </c>
      <c r="F85" s="255" t="s">
        <v>503</v>
      </c>
      <c r="G85" s="280">
        <v>43952.0</v>
      </c>
      <c r="H85" s="253">
        <v>43983.0</v>
      </c>
      <c r="I85" s="253">
        <v>44011.0</v>
      </c>
      <c r="J85" s="247" t="s">
        <v>376</v>
      </c>
      <c r="K85" s="255"/>
      <c r="L85" s="249" t="s">
        <v>19</v>
      </c>
      <c r="M85" s="281" t="s">
        <v>738</v>
      </c>
      <c r="N85" s="281" t="s">
        <v>739</v>
      </c>
      <c r="O85" s="249"/>
      <c r="P85" s="249" t="s">
        <v>96</v>
      </c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</row>
    <row r="86" ht="12.75" customHeight="1">
      <c r="A86" s="252">
        <v>2020.0</v>
      </c>
      <c r="B86" s="249" t="s">
        <v>500</v>
      </c>
      <c r="C86" s="249" t="s">
        <v>373</v>
      </c>
      <c r="D86" s="255" t="s">
        <v>440</v>
      </c>
      <c r="E86" s="255" t="s">
        <v>282</v>
      </c>
      <c r="F86" s="255" t="s">
        <v>503</v>
      </c>
      <c r="G86" s="280">
        <v>43952.0</v>
      </c>
      <c r="H86" s="253">
        <v>43983.0</v>
      </c>
      <c r="I86" s="253">
        <v>44011.0</v>
      </c>
      <c r="J86" s="247" t="s">
        <v>376</v>
      </c>
      <c r="K86" s="255"/>
      <c r="L86" s="249" t="s">
        <v>19</v>
      </c>
      <c r="M86" s="289" t="s">
        <v>740</v>
      </c>
      <c r="N86" s="289" t="s">
        <v>741</v>
      </c>
      <c r="O86" s="249"/>
      <c r="P86" s="249" t="s">
        <v>96</v>
      </c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</row>
    <row r="87" ht="12.75" customHeight="1">
      <c r="A87" s="252">
        <v>2020.0</v>
      </c>
      <c r="B87" s="249" t="s">
        <v>500</v>
      </c>
      <c r="C87" s="249" t="s">
        <v>373</v>
      </c>
      <c r="D87" s="255" t="s">
        <v>623</v>
      </c>
      <c r="E87" s="255" t="s">
        <v>427</v>
      </c>
      <c r="F87" s="255" t="s">
        <v>503</v>
      </c>
      <c r="G87" s="280">
        <v>43952.0</v>
      </c>
      <c r="H87" s="253">
        <v>43983.0</v>
      </c>
      <c r="I87" s="253">
        <v>44011.0</v>
      </c>
      <c r="J87" s="247" t="s">
        <v>376</v>
      </c>
      <c r="K87" s="255"/>
      <c r="L87" s="249" t="s">
        <v>19</v>
      </c>
      <c r="M87" s="289" t="s">
        <v>742</v>
      </c>
      <c r="N87" s="289" t="s">
        <v>743</v>
      </c>
      <c r="O87" s="249"/>
      <c r="P87" s="249" t="s">
        <v>96</v>
      </c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</row>
    <row r="88" ht="12.75" customHeight="1">
      <c r="A88" s="252">
        <v>2020.0</v>
      </c>
      <c r="B88" s="249" t="s">
        <v>500</v>
      </c>
      <c r="C88" s="249" t="s">
        <v>373</v>
      </c>
      <c r="D88" s="255" t="s">
        <v>586</v>
      </c>
      <c r="E88" s="255" t="s">
        <v>427</v>
      </c>
      <c r="F88" s="255" t="s">
        <v>503</v>
      </c>
      <c r="G88" s="280">
        <v>43952.0</v>
      </c>
      <c r="H88" s="253">
        <v>43983.0</v>
      </c>
      <c r="I88" s="253">
        <v>44011.0</v>
      </c>
      <c r="J88" s="247" t="s">
        <v>376</v>
      </c>
      <c r="K88" s="255"/>
      <c r="L88" s="249" t="s">
        <v>19</v>
      </c>
      <c r="M88" s="289" t="s">
        <v>744</v>
      </c>
      <c r="N88" s="289" t="s">
        <v>745</v>
      </c>
      <c r="O88" s="249"/>
      <c r="P88" s="249" t="s">
        <v>96</v>
      </c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</row>
    <row r="89" ht="12.75" customHeight="1">
      <c r="A89" s="252">
        <v>2020.0</v>
      </c>
      <c r="B89" s="249" t="s">
        <v>500</v>
      </c>
      <c r="C89" s="249" t="s">
        <v>373</v>
      </c>
      <c r="D89" s="255" t="s">
        <v>458</v>
      </c>
      <c r="E89" s="255" t="s">
        <v>431</v>
      </c>
      <c r="F89" s="255" t="s">
        <v>503</v>
      </c>
      <c r="G89" s="280">
        <v>43952.0</v>
      </c>
      <c r="H89" s="253">
        <v>43983.0</v>
      </c>
      <c r="I89" s="253">
        <v>44011.0</v>
      </c>
      <c r="J89" s="247" t="s">
        <v>376</v>
      </c>
      <c r="K89" s="255"/>
      <c r="L89" s="249" t="s">
        <v>19</v>
      </c>
      <c r="M89" s="289" t="s">
        <v>746</v>
      </c>
      <c r="N89" s="289" t="s">
        <v>747</v>
      </c>
      <c r="O89" s="249"/>
      <c r="P89" s="249" t="s">
        <v>72</v>
      </c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</row>
    <row r="90" ht="12.75" customHeight="1">
      <c r="A90" s="252">
        <v>2020.0</v>
      </c>
      <c r="B90" s="249" t="s">
        <v>500</v>
      </c>
      <c r="C90" s="249" t="s">
        <v>373</v>
      </c>
      <c r="D90" s="255" t="s">
        <v>748</v>
      </c>
      <c r="E90" s="255" t="s">
        <v>431</v>
      </c>
      <c r="F90" s="255" t="s">
        <v>503</v>
      </c>
      <c r="G90" s="280">
        <v>43952.0</v>
      </c>
      <c r="H90" s="253">
        <v>43983.0</v>
      </c>
      <c r="I90" s="253">
        <v>44011.0</v>
      </c>
      <c r="J90" s="247" t="s">
        <v>376</v>
      </c>
      <c r="K90" s="255"/>
      <c r="L90" s="249" t="s">
        <v>19</v>
      </c>
      <c r="M90" s="289" t="s">
        <v>749</v>
      </c>
      <c r="N90" s="289" t="s">
        <v>750</v>
      </c>
      <c r="O90" s="249"/>
      <c r="P90" s="249" t="s">
        <v>96</v>
      </c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</row>
    <row r="91" ht="12.75" customHeight="1">
      <c r="A91" s="252">
        <v>2020.0</v>
      </c>
      <c r="B91" s="249" t="s">
        <v>500</v>
      </c>
      <c r="C91" s="249" t="s">
        <v>373</v>
      </c>
      <c r="D91" s="255" t="s">
        <v>751</v>
      </c>
      <c r="E91" s="255" t="s">
        <v>431</v>
      </c>
      <c r="F91" s="255" t="s">
        <v>503</v>
      </c>
      <c r="G91" s="280">
        <v>43952.0</v>
      </c>
      <c r="H91" s="253">
        <v>43983.0</v>
      </c>
      <c r="I91" s="253">
        <v>44011.0</v>
      </c>
      <c r="J91" s="247" t="s">
        <v>376</v>
      </c>
      <c r="K91" s="255"/>
      <c r="L91" s="249" t="s">
        <v>19</v>
      </c>
      <c r="M91" s="289" t="s">
        <v>752</v>
      </c>
      <c r="N91" s="289" t="s">
        <v>753</v>
      </c>
      <c r="O91" s="249"/>
      <c r="P91" s="249" t="s">
        <v>96</v>
      </c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</row>
    <row r="92" ht="12.75" customHeight="1">
      <c r="A92" s="252">
        <v>2020.0</v>
      </c>
      <c r="B92" s="249" t="s">
        <v>500</v>
      </c>
      <c r="C92" s="249" t="s">
        <v>373</v>
      </c>
      <c r="D92" s="249" t="s">
        <v>441</v>
      </c>
      <c r="E92" s="249" t="s">
        <v>754</v>
      </c>
      <c r="F92" s="255" t="s">
        <v>503</v>
      </c>
      <c r="G92" s="280">
        <v>43952.0</v>
      </c>
      <c r="H92" s="253">
        <v>43983.0</v>
      </c>
      <c r="I92" s="253">
        <v>44011.0</v>
      </c>
      <c r="J92" s="247" t="s">
        <v>376</v>
      </c>
      <c r="K92" s="255"/>
      <c r="L92" s="249" t="s">
        <v>19</v>
      </c>
      <c r="M92" s="281" t="s">
        <v>755</v>
      </c>
      <c r="N92" s="281" t="s">
        <v>756</v>
      </c>
      <c r="O92" s="249"/>
      <c r="P92" s="249" t="s">
        <v>96</v>
      </c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</row>
    <row r="93" ht="12.75" customHeight="1">
      <c r="A93" s="252">
        <v>2020.0</v>
      </c>
      <c r="B93" s="249" t="s">
        <v>500</v>
      </c>
      <c r="C93" s="249" t="s">
        <v>373</v>
      </c>
      <c r="D93" s="255" t="s">
        <v>757</v>
      </c>
      <c r="E93" s="249" t="s">
        <v>282</v>
      </c>
      <c r="F93" s="255" t="s">
        <v>503</v>
      </c>
      <c r="G93" s="280">
        <v>43983.0</v>
      </c>
      <c r="H93" s="253">
        <v>44015.0</v>
      </c>
      <c r="I93" s="253">
        <v>44046.0</v>
      </c>
      <c r="J93" s="247" t="s">
        <v>376</v>
      </c>
      <c r="K93" s="249"/>
      <c r="L93" s="249" t="s">
        <v>19</v>
      </c>
      <c r="M93" s="281" t="s">
        <v>758</v>
      </c>
      <c r="N93" s="281" t="s">
        <v>759</v>
      </c>
      <c r="O93" s="249"/>
      <c r="P93" s="249" t="s">
        <v>96</v>
      </c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</row>
    <row r="94" ht="12.75" customHeight="1">
      <c r="A94" s="252">
        <v>2020.0</v>
      </c>
      <c r="B94" s="249" t="s">
        <v>500</v>
      </c>
      <c r="C94" s="249" t="s">
        <v>373</v>
      </c>
      <c r="D94" s="209" t="s">
        <v>760</v>
      </c>
      <c r="E94" s="249" t="s">
        <v>282</v>
      </c>
      <c r="F94" s="255" t="s">
        <v>503</v>
      </c>
      <c r="G94" s="280">
        <v>43983.0</v>
      </c>
      <c r="H94" s="253">
        <v>44015.0</v>
      </c>
      <c r="I94" s="253">
        <v>44046.0</v>
      </c>
      <c r="J94" s="247" t="s">
        <v>376</v>
      </c>
      <c r="K94" s="249"/>
      <c r="L94" s="249" t="s">
        <v>19</v>
      </c>
      <c r="M94" s="281" t="s">
        <v>761</v>
      </c>
      <c r="N94" s="281" t="s">
        <v>758</v>
      </c>
      <c r="O94" s="249"/>
      <c r="P94" s="249" t="s">
        <v>96</v>
      </c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</row>
    <row r="95" ht="12.75" customHeight="1">
      <c r="A95" s="252">
        <v>2020.0</v>
      </c>
      <c r="B95" s="249" t="s">
        <v>500</v>
      </c>
      <c r="C95" s="249" t="s">
        <v>373</v>
      </c>
      <c r="D95" s="249" t="s">
        <v>495</v>
      </c>
      <c r="E95" s="249" t="s">
        <v>196</v>
      </c>
      <c r="F95" s="255" t="s">
        <v>503</v>
      </c>
      <c r="G95" s="280">
        <v>43983.0</v>
      </c>
      <c r="H95" s="253">
        <v>44015.0</v>
      </c>
      <c r="I95" s="253">
        <v>44046.0</v>
      </c>
      <c r="J95" s="247" t="s">
        <v>376</v>
      </c>
      <c r="K95" s="249"/>
      <c r="L95" s="249" t="s">
        <v>19</v>
      </c>
      <c r="M95" s="281" t="s">
        <v>762</v>
      </c>
      <c r="N95" s="281" t="s">
        <v>763</v>
      </c>
      <c r="O95" s="249"/>
      <c r="P95" s="249" t="s">
        <v>96</v>
      </c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</row>
    <row r="96" ht="12.75" customHeight="1">
      <c r="A96" s="252">
        <v>2020.0</v>
      </c>
      <c r="B96" s="249" t="s">
        <v>500</v>
      </c>
      <c r="C96" s="249" t="s">
        <v>373</v>
      </c>
      <c r="D96" s="249" t="s">
        <v>459</v>
      </c>
      <c r="E96" s="249" t="s">
        <v>502</v>
      </c>
      <c r="F96" s="255" t="s">
        <v>503</v>
      </c>
      <c r="G96" s="280">
        <v>43983.0</v>
      </c>
      <c r="H96" s="253">
        <v>44015.0</v>
      </c>
      <c r="I96" s="253">
        <v>44046.0</v>
      </c>
      <c r="J96" s="247" t="s">
        <v>376</v>
      </c>
      <c r="K96" s="249"/>
      <c r="L96" s="249" t="s">
        <v>19</v>
      </c>
      <c r="M96" s="281" t="s">
        <v>764</v>
      </c>
      <c r="N96" s="281" t="s">
        <v>765</v>
      </c>
      <c r="O96" s="249"/>
      <c r="P96" s="249" t="s">
        <v>96</v>
      </c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</row>
    <row r="97" ht="12.75" customHeight="1">
      <c r="A97" s="252">
        <v>2020.0</v>
      </c>
      <c r="B97" s="249" t="s">
        <v>448</v>
      </c>
      <c r="C97" s="249" t="s">
        <v>373</v>
      </c>
      <c r="D97" s="249" t="s">
        <v>541</v>
      </c>
      <c r="E97" s="249" t="s">
        <v>427</v>
      </c>
      <c r="F97" s="255" t="s">
        <v>503</v>
      </c>
      <c r="G97" s="280">
        <v>44013.0</v>
      </c>
      <c r="H97" s="253">
        <v>44057.0</v>
      </c>
      <c r="I97" s="250">
        <v>44089.0</v>
      </c>
      <c r="J97" s="247" t="s">
        <v>376</v>
      </c>
      <c r="K97" s="249"/>
      <c r="L97" s="249" t="s">
        <v>19</v>
      </c>
      <c r="M97" s="281" t="s">
        <v>766</v>
      </c>
      <c r="N97" s="281" t="s">
        <v>767</v>
      </c>
      <c r="O97" s="249"/>
      <c r="P97" s="249" t="s">
        <v>96</v>
      </c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</row>
    <row r="98" ht="12.75" customHeight="1">
      <c r="A98" s="252">
        <v>2020.0</v>
      </c>
      <c r="B98" s="249" t="s">
        <v>448</v>
      </c>
      <c r="C98" s="249" t="s">
        <v>373</v>
      </c>
      <c r="D98" s="249" t="s">
        <v>551</v>
      </c>
      <c r="E98" s="249" t="s">
        <v>427</v>
      </c>
      <c r="F98" s="255" t="s">
        <v>503</v>
      </c>
      <c r="G98" s="280">
        <v>44013.0</v>
      </c>
      <c r="H98" s="253">
        <v>44057.0</v>
      </c>
      <c r="I98" s="250">
        <v>44089.0</v>
      </c>
      <c r="J98" s="247" t="s">
        <v>376</v>
      </c>
      <c r="K98" s="249"/>
      <c r="L98" s="249" t="s">
        <v>19</v>
      </c>
      <c r="M98" s="281" t="s">
        <v>768</v>
      </c>
      <c r="N98" s="281" t="s">
        <v>769</v>
      </c>
      <c r="O98" s="249"/>
      <c r="P98" s="249" t="s">
        <v>96</v>
      </c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</row>
    <row r="99" ht="12.75" customHeight="1">
      <c r="A99" s="252">
        <v>2020.0</v>
      </c>
      <c r="B99" s="249" t="s">
        <v>448</v>
      </c>
      <c r="C99" s="249" t="s">
        <v>373</v>
      </c>
      <c r="D99" s="249" t="s">
        <v>464</v>
      </c>
      <c r="E99" s="249" t="s">
        <v>427</v>
      </c>
      <c r="F99" s="255" t="s">
        <v>503</v>
      </c>
      <c r="G99" s="280">
        <v>44013.0</v>
      </c>
      <c r="H99" s="253">
        <v>44057.0</v>
      </c>
      <c r="I99" s="250">
        <v>44089.0</v>
      </c>
      <c r="J99" s="247" t="s">
        <v>376</v>
      </c>
      <c r="K99" s="249"/>
      <c r="L99" s="249" t="s">
        <v>19</v>
      </c>
      <c r="M99" s="281" t="s">
        <v>770</v>
      </c>
      <c r="N99" s="281" t="s">
        <v>771</v>
      </c>
      <c r="O99" s="249"/>
      <c r="P99" s="249" t="s">
        <v>96</v>
      </c>
      <c r="Q99" s="209"/>
      <c r="R99" s="209"/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</row>
    <row r="100" ht="12.75" customHeight="1">
      <c r="A100" s="252">
        <v>2020.0</v>
      </c>
      <c r="B100" s="249" t="s">
        <v>448</v>
      </c>
      <c r="C100" s="249" t="s">
        <v>373</v>
      </c>
      <c r="D100" s="249" t="s">
        <v>473</v>
      </c>
      <c r="E100" s="249" t="s">
        <v>427</v>
      </c>
      <c r="F100" s="255" t="s">
        <v>503</v>
      </c>
      <c r="G100" s="280">
        <v>44013.0</v>
      </c>
      <c r="H100" s="253">
        <v>44057.0</v>
      </c>
      <c r="I100" s="250">
        <v>44089.0</v>
      </c>
      <c r="J100" s="247" t="s">
        <v>376</v>
      </c>
      <c r="K100" s="249"/>
      <c r="L100" s="249" t="s">
        <v>19</v>
      </c>
      <c r="M100" s="281" t="s">
        <v>772</v>
      </c>
      <c r="N100" s="281" t="s">
        <v>773</v>
      </c>
      <c r="O100" s="249"/>
      <c r="P100" s="249" t="s">
        <v>96</v>
      </c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</row>
    <row r="101" ht="12.75" customHeight="1">
      <c r="A101" s="252">
        <v>2020.0</v>
      </c>
      <c r="B101" s="249" t="s">
        <v>448</v>
      </c>
      <c r="C101" s="249" t="s">
        <v>373</v>
      </c>
      <c r="D101" s="249" t="s">
        <v>516</v>
      </c>
      <c r="E101" s="249" t="s">
        <v>427</v>
      </c>
      <c r="F101" s="255" t="s">
        <v>503</v>
      </c>
      <c r="G101" s="280">
        <v>44013.0</v>
      </c>
      <c r="H101" s="253">
        <v>44057.0</v>
      </c>
      <c r="I101" s="250">
        <v>44089.0</v>
      </c>
      <c r="J101" s="247" t="s">
        <v>376</v>
      </c>
      <c r="K101" s="249"/>
      <c r="L101" s="249" t="s">
        <v>19</v>
      </c>
      <c r="M101" s="281" t="s">
        <v>774</v>
      </c>
      <c r="N101" s="281" t="s">
        <v>775</v>
      </c>
      <c r="O101" s="249"/>
      <c r="P101" s="249" t="s">
        <v>72</v>
      </c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</row>
    <row r="102" ht="12.75" customHeight="1">
      <c r="A102" s="252">
        <v>2020.0</v>
      </c>
      <c r="B102" s="249" t="s">
        <v>448</v>
      </c>
      <c r="C102" s="249" t="s">
        <v>373</v>
      </c>
      <c r="D102" s="249" t="s">
        <v>435</v>
      </c>
      <c r="E102" s="249" t="s">
        <v>427</v>
      </c>
      <c r="F102" s="255" t="s">
        <v>503</v>
      </c>
      <c r="G102" s="280">
        <v>44013.0</v>
      </c>
      <c r="H102" s="253">
        <v>44057.0</v>
      </c>
      <c r="I102" s="250">
        <v>44089.0</v>
      </c>
      <c r="J102" s="247" t="s">
        <v>376</v>
      </c>
      <c r="K102" s="249"/>
      <c r="L102" s="249" t="s">
        <v>19</v>
      </c>
      <c r="M102" s="281" t="s">
        <v>776</v>
      </c>
      <c r="N102" s="281" t="s">
        <v>777</v>
      </c>
      <c r="O102" s="249"/>
      <c r="P102" s="249" t="s">
        <v>96</v>
      </c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  <c r="AA102" s="209"/>
      <c r="AB102" s="209"/>
      <c r="AC102" s="209"/>
      <c r="AD102" s="209"/>
      <c r="AE102" s="209"/>
    </row>
    <row r="103" ht="12.75" customHeight="1">
      <c r="A103" s="252">
        <v>2020.0</v>
      </c>
      <c r="B103" s="249" t="s">
        <v>448</v>
      </c>
      <c r="C103" s="249" t="s">
        <v>373</v>
      </c>
      <c r="D103" s="249" t="s">
        <v>578</v>
      </c>
      <c r="E103" s="249" t="s">
        <v>427</v>
      </c>
      <c r="F103" s="255" t="s">
        <v>503</v>
      </c>
      <c r="G103" s="280">
        <v>44013.0</v>
      </c>
      <c r="H103" s="253">
        <v>44057.0</v>
      </c>
      <c r="I103" s="250">
        <v>44089.0</v>
      </c>
      <c r="J103" s="247" t="s">
        <v>376</v>
      </c>
      <c r="K103" s="249"/>
      <c r="L103" s="249" t="s">
        <v>19</v>
      </c>
      <c r="M103" s="281" t="s">
        <v>778</v>
      </c>
      <c r="N103" s="281" t="s">
        <v>779</v>
      </c>
      <c r="O103" s="249"/>
      <c r="P103" s="249" t="s">
        <v>96</v>
      </c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</row>
    <row r="104" ht="12.75" customHeight="1">
      <c r="A104" s="252">
        <v>2020.0</v>
      </c>
      <c r="B104" s="249" t="s">
        <v>448</v>
      </c>
      <c r="C104" s="249" t="s">
        <v>373</v>
      </c>
      <c r="D104" s="249" t="s">
        <v>780</v>
      </c>
      <c r="E104" s="249" t="s">
        <v>427</v>
      </c>
      <c r="F104" s="255" t="s">
        <v>503</v>
      </c>
      <c r="G104" s="280">
        <v>44013.0</v>
      </c>
      <c r="H104" s="253">
        <v>44057.0</v>
      </c>
      <c r="I104" s="250">
        <v>44089.0</v>
      </c>
      <c r="J104" s="247" t="s">
        <v>376</v>
      </c>
      <c r="K104" s="249"/>
      <c r="L104" s="249" t="s">
        <v>19</v>
      </c>
      <c r="M104" s="281" t="s">
        <v>781</v>
      </c>
      <c r="N104" s="281" t="s">
        <v>782</v>
      </c>
      <c r="O104" s="249"/>
      <c r="P104" s="249" t="s">
        <v>96</v>
      </c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</row>
    <row r="105" ht="12.75" customHeight="1">
      <c r="A105" s="252">
        <v>2020.0</v>
      </c>
      <c r="B105" s="249" t="s">
        <v>448</v>
      </c>
      <c r="C105" s="249" t="s">
        <v>373</v>
      </c>
      <c r="D105" s="249" t="s">
        <v>783</v>
      </c>
      <c r="E105" s="249" t="s">
        <v>427</v>
      </c>
      <c r="F105" s="255" t="s">
        <v>503</v>
      </c>
      <c r="G105" s="280">
        <v>44013.0</v>
      </c>
      <c r="H105" s="253">
        <v>44057.0</v>
      </c>
      <c r="I105" s="250">
        <v>44089.0</v>
      </c>
      <c r="J105" s="247" t="s">
        <v>376</v>
      </c>
      <c r="K105" s="249"/>
      <c r="L105" s="249" t="s">
        <v>19</v>
      </c>
      <c r="M105" s="281" t="s">
        <v>784</v>
      </c>
      <c r="N105" s="281" t="s">
        <v>785</v>
      </c>
      <c r="O105" s="249"/>
      <c r="P105" s="249" t="s">
        <v>96</v>
      </c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</row>
    <row r="106" ht="12.75" customHeight="1">
      <c r="A106" s="252">
        <v>2020.0</v>
      </c>
      <c r="B106" s="249" t="s">
        <v>448</v>
      </c>
      <c r="C106" s="249" t="s">
        <v>373</v>
      </c>
      <c r="D106" s="249" t="s">
        <v>544</v>
      </c>
      <c r="E106" s="249" t="s">
        <v>427</v>
      </c>
      <c r="F106" s="255" t="s">
        <v>503</v>
      </c>
      <c r="G106" s="280">
        <v>44013.0</v>
      </c>
      <c r="H106" s="253">
        <v>44057.0</v>
      </c>
      <c r="I106" s="250">
        <v>44089.0</v>
      </c>
      <c r="J106" s="247" t="s">
        <v>376</v>
      </c>
      <c r="K106" s="249"/>
      <c r="L106" s="249" t="s">
        <v>19</v>
      </c>
      <c r="M106" s="281" t="s">
        <v>786</v>
      </c>
      <c r="N106" s="281" t="s">
        <v>771</v>
      </c>
      <c r="O106" s="249"/>
      <c r="P106" s="249" t="s">
        <v>96</v>
      </c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</row>
    <row r="107" ht="12.75" customHeight="1">
      <c r="A107" s="252">
        <v>2020.0</v>
      </c>
      <c r="B107" s="249" t="s">
        <v>500</v>
      </c>
      <c r="C107" s="249" t="s">
        <v>373</v>
      </c>
      <c r="D107" s="249" t="s">
        <v>518</v>
      </c>
      <c r="E107" s="249" t="s">
        <v>282</v>
      </c>
      <c r="F107" s="255" t="s">
        <v>503</v>
      </c>
      <c r="G107" s="280">
        <v>44044.0</v>
      </c>
      <c r="H107" s="253">
        <v>44138.0</v>
      </c>
      <c r="I107" s="253">
        <v>44169.0</v>
      </c>
      <c r="J107" s="247" t="s">
        <v>376</v>
      </c>
      <c r="K107" s="249"/>
      <c r="L107" s="249" t="s">
        <v>19</v>
      </c>
      <c r="M107" s="281" t="s">
        <v>787</v>
      </c>
      <c r="N107" s="281" t="s">
        <v>788</v>
      </c>
      <c r="O107" s="249"/>
      <c r="P107" s="249" t="s">
        <v>96</v>
      </c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  <c r="AA107" s="209"/>
      <c r="AB107" s="209"/>
      <c r="AC107" s="209"/>
      <c r="AD107" s="209"/>
      <c r="AE107" s="209"/>
    </row>
    <row r="108" ht="12.75" customHeight="1">
      <c r="A108" s="252">
        <v>2020.0</v>
      </c>
      <c r="B108" s="249" t="s">
        <v>500</v>
      </c>
      <c r="C108" s="249" t="s">
        <v>373</v>
      </c>
      <c r="D108" s="249" t="s">
        <v>477</v>
      </c>
      <c r="E108" s="249" t="s">
        <v>196</v>
      </c>
      <c r="F108" s="255" t="s">
        <v>503</v>
      </c>
      <c r="G108" s="280">
        <v>44044.0</v>
      </c>
      <c r="H108" s="253">
        <v>44138.0</v>
      </c>
      <c r="I108" s="253">
        <v>44169.0</v>
      </c>
      <c r="J108" s="247" t="s">
        <v>376</v>
      </c>
      <c r="K108" s="249"/>
      <c r="L108" s="249" t="s">
        <v>19</v>
      </c>
      <c r="M108" s="281" t="s">
        <v>789</v>
      </c>
      <c r="N108" s="281" t="s">
        <v>790</v>
      </c>
      <c r="O108" s="249"/>
      <c r="P108" s="249" t="s">
        <v>96</v>
      </c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  <c r="AA108" s="209"/>
      <c r="AB108" s="209"/>
      <c r="AC108" s="209"/>
      <c r="AD108" s="209"/>
      <c r="AE108" s="209"/>
    </row>
    <row r="109" ht="12.75" customHeight="1">
      <c r="A109" s="252">
        <v>2020.0</v>
      </c>
      <c r="B109" s="249" t="s">
        <v>500</v>
      </c>
      <c r="C109" s="249" t="s">
        <v>373</v>
      </c>
      <c r="D109" s="249" t="s">
        <v>791</v>
      </c>
      <c r="E109" s="249" t="s">
        <v>463</v>
      </c>
      <c r="F109" s="255" t="s">
        <v>503</v>
      </c>
      <c r="G109" s="280">
        <v>44044.0</v>
      </c>
      <c r="H109" s="253">
        <v>44138.0</v>
      </c>
      <c r="I109" s="253">
        <v>44169.0</v>
      </c>
      <c r="J109" s="247" t="s">
        <v>376</v>
      </c>
      <c r="K109" s="249"/>
      <c r="L109" s="249" t="s">
        <v>19</v>
      </c>
      <c r="M109" s="247" t="s">
        <v>792</v>
      </c>
      <c r="N109" s="247" t="s">
        <v>793</v>
      </c>
      <c r="O109" s="249"/>
      <c r="P109" s="249" t="s">
        <v>96</v>
      </c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  <c r="AA109" s="209"/>
      <c r="AB109" s="209"/>
      <c r="AC109" s="209"/>
      <c r="AD109" s="209"/>
      <c r="AE109" s="209"/>
    </row>
    <row r="110" ht="12.75" customHeight="1">
      <c r="A110" s="259">
        <v>2021.0</v>
      </c>
      <c r="B110" s="249" t="s">
        <v>500</v>
      </c>
      <c r="C110" s="249" t="s">
        <v>373</v>
      </c>
      <c r="D110" s="249" t="s">
        <v>794</v>
      </c>
      <c r="E110" s="249" t="s">
        <v>795</v>
      </c>
      <c r="F110" s="255" t="s">
        <v>503</v>
      </c>
      <c r="G110" s="293">
        <v>44228.0</v>
      </c>
      <c r="H110" s="253">
        <v>44250.0</v>
      </c>
      <c r="I110" s="253">
        <v>44272.0</v>
      </c>
      <c r="J110" s="247" t="s">
        <v>376</v>
      </c>
      <c r="K110" s="247"/>
      <c r="L110" s="249"/>
      <c r="M110" s="294" t="s">
        <v>796</v>
      </c>
      <c r="N110" s="294" t="s">
        <v>797</v>
      </c>
      <c r="O110" s="249"/>
      <c r="P110" s="249" t="s">
        <v>96</v>
      </c>
      <c r="Q110" s="209"/>
      <c r="R110" s="209"/>
      <c r="S110" s="209"/>
      <c r="T110" s="209"/>
      <c r="U110" s="209"/>
      <c r="V110" s="209"/>
      <c r="W110" s="209"/>
      <c r="X110" s="209"/>
      <c r="Y110" s="209"/>
      <c r="Z110" s="209"/>
      <c r="AA110" s="209"/>
      <c r="AB110" s="209"/>
      <c r="AC110" s="209"/>
      <c r="AD110" s="209"/>
      <c r="AE110" s="209"/>
    </row>
    <row r="111" ht="12.75" customHeight="1">
      <c r="A111" s="259">
        <v>2021.0</v>
      </c>
      <c r="B111" s="249" t="s">
        <v>500</v>
      </c>
      <c r="C111" s="249" t="s">
        <v>373</v>
      </c>
      <c r="D111" s="249" t="s">
        <v>748</v>
      </c>
      <c r="E111" s="249" t="s">
        <v>795</v>
      </c>
      <c r="F111" s="255" t="s">
        <v>503</v>
      </c>
      <c r="G111" s="293">
        <v>44228.0</v>
      </c>
      <c r="H111" s="253">
        <v>44250.0</v>
      </c>
      <c r="I111" s="253">
        <v>44272.0</v>
      </c>
      <c r="J111" s="247" t="s">
        <v>376</v>
      </c>
      <c r="K111" s="247"/>
      <c r="L111" s="249"/>
      <c r="M111" s="294" t="s">
        <v>798</v>
      </c>
      <c r="N111" s="294" t="s">
        <v>799</v>
      </c>
      <c r="O111" s="249"/>
      <c r="P111" s="249" t="s">
        <v>96</v>
      </c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  <c r="AA111" s="209"/>
      <c r="AB111" s="209"/>
      <c r="AC111" s="209"/>
      <c r="AD111" s="209"/>
      <c r="AE111" s="209"/>
    </row>
    <row r="112" ht="12.75" customHeight="1">
      <c r="A112" s="259">
        <v>2021.0</v>
      </c>
      <c r="B112" s="249" t="s">
        <v>500</v>
      </c>
      <c r="C112" s="249" t="s">
        <v>373</v>
      </c>
      <c r="D112" s="249" t="s">
        <v>800</v>
      </c>
      <c r="E112" s="249" t="s">
        <v>795</v>
      </c>
      <c r="F112" s="255" t="s">
        <v>503</v>
      </c>
      <c r="G112" s="293">
        <v>44228.0</v>
      </c>
      <c r="H112" s="253">
        <v>44250.0</v>
      </c>
      <c r="I112" s="253">
        <v>44272.0</v>
      </c>
      <c r="J112" s="247" t="s">
        <v>376</v>
      </c>
      <c r="K112" s="247"/>
      <c r="L112" s="249"/>
      <c r="M112" s="294" t="s">
        <v>801</v>
      </c>
      <c r="N112" s="294" t="s">
        <v>802</v>
      </c>
      <c r="O112" s="249"/>
      <c r="P112" s="249" t="s">
        <v>72</v>
      </c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  <c r="AA112" s="209"/>
      <c r="AB112" s="209"/>
      <c r="AC112" s="209"/>
      <c r="AD112" s="209"/>
      <c r="AE112" s="209"/>
    </row>
    <row r="113" ht="12.75" customHeight="1">
      <c r="A113" s="259">
        <v>2021.0</v>
      </c>
      <c r="B113" s="249" t="s">
        <v>500</v>
      </c>
      <c r="C113" s="249" t="s">
        <v>373</v>
      </c>
      <c r="D113" s="249" t="s">
        <v>803</v>
      </c>
      <c r="E113" s="249" t="s">
        <v>795</v>
      </c>
      <c r="F113" s="255" t="s">
        <v>503</v>
      </c>
      <c r="G113" s="293">
        <v>44228.0</v>
      </c>
      <c r="H113" s="253">
        <v>44250.0</v>
      </c>
      <c r="I113" s="253">
        <v>44272.0</v>
      </c>
      <c r="J113" s="247" t="s">
        <v>376</v>
      </c>
      <c r="K113" s="247"/>
      <c r="L113" s="249"/>
      <c r="M113" s="294" t="s">
        <v>804</v>
      </c>
      <c r="N113" s="294" t="s">
        <v>805</v>
      </c>
      <c r="O113" s="249"/>
      <c r="P113" s="249" t="s">
        <v>96</v>
      </c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  <c r="AA113" s="209"/>
      <c r="AB113" s="209"/>
      <c r="AC113" s="209"/>
      <c r="AD113" s="209"/>
      <c r="AE113" s="209"/>
    </row>
    <row r="114" ht="12.75" customHeight="1">
      <c r="A114" s="259">
        <v>2021.0</v>
      </c>
      <c r="B114" s="249" t="s">
        <v>448</v>
      </c>
      <c r="C114" s="249" t="s">
        <v>373</v>
      </c>
      <c r="D114" s="249" t="s">
        <v>595</v>
      </c>
      <c r="E114" s="249" t="s">
        <v>596</v>
      </c>
      <c r="F114" s="255" t="s">
        <v>806</v>
      </c>
      <c r="G114" s="293">
        <v>44256.0</v>
      </c>
      <c r="H114" s="253">
        <v>44269.0</v>
      </c>
      <c r="I114" s="253">
        <v>44291.0</v>
      </c>
      <c r="J114" s="247" t="s">
        <v>376</v>
      </c>
      <c r="K114" s="247"/>
      <c r="L114" s="249" t="s">
        <v>19</v>
      </c>
      <c r="M114" s="294" t="s">
        <v>807</v>
      </c>
      <c r="N114" s="295" t="s">
        <v>808</v>
      </c>
      <c r="O114" s="249"/>
      <c r="P114" s="249" t="s">
        <v>96</v>
      </c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  <c r="AA114" s="209"/>
      <c r="AB114" s="209"/>
      <c r="AC114" s="209"/>
      <c r="AD114" s="209"/>
      <c r="AE114" s="209"/>
    </row>
    <row r="115" ht="12.75" customHeight="1">
      <c r="A115" s="259">
        <v>2021.0</v>
      </c>
      <c r="B115" s="249" t="s">
        <v>448</v>
      </c>
      <c r="C115" s="249" t="s">
        <v>373</v>
      </c>
      <c r="D115" s="249" t="s">
        <v>635</v>
      </c>
      <c r="E115" s="249" t="s">
        <v>596</v>
      </c>
      <c r="F115" s="255" t="s">
        <v>806</v>
      </c>
      <c r="G115" s="293">
        <v>44256.0</v>
      </c>
      <c r="H115" s="253">
        <v>44269.0</v>
      </c>
      <c r="I115" s="253">
        <v>44291.0</v>
      </c>
      <c r="J115" s="247" t="s">
        <v>376</v>
      </c>
      <c r="K115" s="247"/>
      <c r="L115" s="249" t="s">
        <v>19</v>
      </c>
      <c r="M115" s="294" t="s">
        <v>809</v>
      </c>
      <c r="N115" s="296" t="s">
        <v>810</v>
      </c>
      <c r="O115" s="249"/>
      <c r="P115" s="249" t="s">
        <v>96</v>
      </c>
      <c r="Q115" s="209"/>
      <c r="R115" s="209"/>
      <c r="S115" s="209"/>
      <c r="T115" s="209"/>
      <c r="U115" s="209"/>
      <c r="V115" s="209"/>
      <c r="W115" s="209"/>
      <c r="X115" s="209"/>
      <c r="Y115" s="209"/>
      <c r="Z115" s="209"/>
      <c r="AA115" s="209"/>
      <c r="AB115" s="209"/>
      <c r="AC115" s="209"/>
      <c r="AD115" s="209"/>
      <c r="AE115" s="209"/>
    </row>
    <row r="116" ht="12.75" customHeight="1">
      <c r="A116" s="259">
        <v>2021.0</v>
      </c>
      <c r="B116" s="249" t="s">
        <v>448</v>
      </c>
      <c r="C116" s="249" t="s">
        <v>373</v>
      </c>
      <c r="D116" s="249" t="s">
        <v>662</v>
      </c>
      <c r="E116" s="249" t="s">
        <v>596</v>
      </c>
      <c r="F116" s="255" t="s">
        <v>806</v>
      </c>
      <c r="G116" s="293">
        <v>44256.0</v>
      </c>
      <c r="H116" s="253">
        <v>44269.0</v>
      </c>
      <c r="I116" s="253">
        <v>44291.0</v>
      </c>
      <c r="J116" s="247" t="s">
        <v>376</v>
      </c>
      <c r="K116" s="247"/>
      <c r="L116" s="249" t="s">
        <v>19</v>
      </c>
      <c r="M116" s="294" t="s">
        <v>811</v>
      </c>
      <c r="N116" s="296" t="s">
        <v>812</v>
      </c>
      <c r="O116" s="249"/>
      <c r="P116" s="249" t="s">
        <v>96</v>
      </c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  <c r="AA116" s="209"/>
      <c r="AB116" s="209"/>
      <c r="AC116" s="209"/>
      <c r="AD116" s="209"/>
      <c r="AE116" s="209"/>
    </row>
    <row r="117" ht="12.75" customHeight="1">
      <c r="A117" s="259">
        <v>2021.0</v>
      </c>
      <c r="B117" s="249" t="s">
        <v>448</v>
      </c>
      <c r="C117" s="249" t="s">
        <v>373</v>
      </c>
      <c r="D117" s="249" t="s">
        <v>692</v>
      </c>
      <c r="E117" s="249" t="s">
        <v>596</v>
      </c>
      <c r="F117" s="255" t="s">
        <v>806</v>
      </c>
      <c r="G117" s="293">
        <v>44256.0</v>
      </c>
      <c r="H117" s="253">
        <v>44269.0</v>
      </c>
      <c r="I117" s="253">
        <v>44291.0</v>
      </c>
      <c r="J117" s="247" t="s">
        <v>376</v>
      </c>
      <c r="K117" s="247"/>
      <c r="L117" s="249" t="s">
        <v>19</v>
      </c>
      <c r="M117" s="294" t="s">
        <v>813</v>
      </c>
      <c r="N117" s="296" t="s">
        <v>814</v>
      </c>
      <c r="O117" s="249"/>
      <c r="P117" s="249" t="s">
        <v>96</v>
      </c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  <c r="AA117" s="209"/>
      <c r="AB117" s="209"/>
      <c r="AC117" s="209"/>
      <c r="AD117" s="209"/>
      <c r="AE117" s="209"/>
    </row>
    <row r="118" ht="12.75" customHeight="1">
      <c r="A118" s="259">
        <v>2021.0</v>
      </c>
      <c r="B118" s="249" t="s">
        <v>448</v>
      </c>
      <c r="C118" s="249" t="s">
        <v>373</v>
      </c>
      <c r="D118" s="249" t="s">
        <v>603</v>
      </c>
      <c r="E118" s="249" t="s">
        <v>596</v>
      </c>
      <c r="F118" s="255" t="s">
        <v>806</v>
      </c>
      <c r="G118" s="293">
        <v>44256.0</v>
      </c>
      <c r="H118" s="253">
        <v>44269.0</v>
      </c>
      <c r="I118" s="253">
        <v>44291.0</v>
      </c>
      <c r="J118" s="247" t="s">
        <v>376</v>
      </c>
      <c r="K118" s="247"/>
      <c r="L118" s="249" t="s">
        <v>19</v>
      </c>
      <c r="M118" s="294" t="s">
        <v>815</v>
      </c>
      <c r="N118" s="295" t="s">
        <v>816</v>
      </c>
      <c r="O118" s="249"/>
      <c r="P118" s="249" t="s">
        <v>96</v>
      </c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  <c r="AA118" s="209"/>
      <c r="AB118" s="209"/>
      <c r="AC118" s="209"/>
      <c r="AD118" s="209"/>
      <c r="AE118" s="209"/>
    </row>
    <row r="119" ht="12.75" customHeight="1">
      <c r="A119" s="259">
        <v>2021.0</v>
      </c>
      <c r="B119" s="249" t="s">
        <v>448</v>
      </c>
      <c r="C119" s="249" t="s">
        <v>373</v>
      </c>
      <c r="D119" s="249" t="s">
        <v>641</v>
      </c>
      <c r="E119" s="249" t="s">
        <v>596</v>
      </c>
      <c r="F119" s="255" t="s">
        <v>806</v>
      </c>
      <c r="G119" s="293">
        <v>44256.0</v>
      </c>
      <c r="H119" s="253">
        <v>44269.0</v>
      </c>
      <c r="I119" s="253">
        <v>44291.0</v>
      </c>
      <c r="J119" s="247" t="s">
        <v>376</v>
      </c>
      <c r="K119" s="247"/>
      <c r="L119" s="249" t="s">
        <v>19</v>
      </c>
      <c r="M119" s="294" t="s">
        <v>817</v>
      </c>
      <c r="N119" s="296" t="s">
        <v>818</v>
      </c>
      <c r="O119" s="249"/>
      <c r="P119" s="249" t="s">
        <v>96</v>
      </c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  <c r="AA119" s="209"/>
      <c r="AB119" s="209"/>
      <c r="AC119" s="209"/>
      <c r="AD119" s="209"/>
      <c r="AE119" s="209"/>
    </row>
    <row r="120" ht="12.75" customHeight="1">
      <c r="A120" s="259">
        <v>2021.0</v>
      </c>
      <c r="B120" s="249" t="s">
        <v>448</v>
      </c>
      <c r="C120" s="249" t="s">
        <v>373</v>
      </c>
      <c r="D120" s="249" t="s">
        <v>668</v>
      </c>
      <c r="E120" s="249" t="s">
        <v>596</v>
      </c>
      <c r="F120" s="255" t="s">
        <v>806</v>
      </c>
      <c r="G120" s="293">
        <v>44256.0</v>
      </c>
      <c r="H120" s="253">
        <v>44269.0</v>
      </c>
      <c r="I120" s="253">
        <v>44291.0</v>
      </c>
      <c r="J120" s="247" t="s">
        <v>376</v>
      </c>
      <c r="K120" s="247"/>
      <c r="L120" s="249" t="s">
        <v>19</v>
      </c>
      <c r="M120" s="294" t="s">
        <v>819</v>
      </c>
      <c r="N120" s="296" t="s">
        <v>820</v>
      </c>
      <c r="O120" s="249"/>
      <c r="P120" s="249" t="s">
        <v>96</v>
      </c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  <c r="AA120" s="209"/>
      <c r="AB120" s="209"/>
      <c r="AC120" s="209"/>
      <c r="AD120" s="209"/>
      <c r="AE120" s="209"/>
    </row>
    <row r="121" ht="12.75" customHeight="1">
      <c r="A121" s="259">
        <v>2021.0</v>
      </c>
      <c r="B121" s="249" t="s">
        <v>448</v>
      </c>
      <c r="C121" s="249" t="s">
        <v>373</v>
      </c>
      <c r="D121" s="249" t="s">
        <v>698</v>
      </c>
      <c r="E121" s="249" t="s">
        <v>596</v>
      </c>
      <c r="F121" s="255" t="s">
        <v>806</v>
      </c>
      <c r="G121" s="293">
        <v>44256.0</v>
      </c>
      <c r="H121" s="253">
        <v>44269.0</v>
      </c>
      <c r="I121" s="253">
        <v>44291.0</v>
      </c>
      <c r="J121" s="247" t="s">
        <v>376</v>
      </c>
      <c r="K121" s="247"/>
      <c r="L121" s="249" t="s">
        <v>19</v>
      </c>
      <c r="M121" s="294" t="s">
        <v>821</v>
      </c>
      <c r="N121" s="296" t="s">
        <v>822</v>
      </c>
      <c r="O121" s="249"/>
      <c r="P121" s="249" t="s">
        <v>96</v>
      </c>
      <c r="Q121" s="209"/>
      <c r="R121" s="209"/>
      <c r="S121" s="209"/>
      <c r="T121" s="209"/>
      <c r="U121" s="209"/>
      <c r="V121" s="209"/>
      <c r="W121" s="209"/>
      <c r="X121" s="209"/>
      <c r="Y121" s="209"/>
      <c r="Z121" s="209"/>
      <c r="AA121" s="209"/>
      <c r="AB121" s="209"/>
      <c r="AC121" s="209"/>
      <c r="AD121" s="209"/>
      <c r="AE121" s="209"/>
    </row>
    <row r="122" ht="12.75" customHeight="1">
      <c r="A122" s="259">
        <v>2021.0</v>
      </c>
      <c r="B122" s="249" t="s">
        <v>448</v>
      </c>
      <c r="C122" s="249" t="s">
        <v>373</v>
      </c>
      <c r="D122" s="249" t="s">
        <v>823</v>
      </c>
      <c r="E122" s="249" t="s">
        <v>596</v>
      </c>
      <c r="F122" s="255" t="s">
        <v>806</v>
      </c>
      <c r="G122" s="293">
        <v>44256.0</v>
      </c>
      <c r="H122" s="253">
        <v>44269.0</v>
      </c>
      <c r="I122" s="253">
        <v>44291.0</v>
      </c>
      <c r="J122" s="247" t="s">
        <v>376</v>
      </c>
      <c r="K122" s="247"/>
      <c r="L122" s="249" t="s">
        <v>19</v>
      </c>
      <c r="M122" s="294" t="s">
        <v>824</v>
      </c>
      <c r="N122" s="295" t="s">
        <v>825</v>
      </c>
      <c r="O122" s="249"/>
      <c r="P122" s="249" t="s">
        <v>96</v>
      </c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  <c r="AA122" s="209"/>
      <c r="AB122" s="209"/>
      <c r="AC122" s="209"/>
      <c r="AD122" s="209"/>
      <c r="AE122" s="209"/>
    </row>
    <row r="123" ht="12.75" customHeight="1">
      <c r="A123" s="259">
        <v>2021.0</v>
      </c>
      <c r="B123" s="249" t="s">
        <v>448</v>
      </c>
      <c r="C123" s="249" t="s">
        <v>373</v>
      </c>
      <c r="D123" s="249" t="s">
        <v>826</v>
      </c>
      <c r="E123" s="249" t="s">
        <v>596</v>
      </c>
      <c r="F123" s="255" t="s">
        <v>806</v>
      </c>
      <c r="G123" s="293">
        <v>44256.0</v>
      </c>
      <c r="H123" s="253">
        <v>44269.0</v>
      </c>
      <c r="I123" s="253">
        <v>44291.0</v>
      </c>
      <c r="J123" s="247" t="s">
        <v>376</v>
      </c>
      <c r="K123" s="247"/>
      <c r="L123" s="249" t="s">
        <v>19</v>
      </c>
      <c r="M123" s="294" t="s">
        <v>827</v>
      </c>
      <c r="N123" s="296" t="s">
        <v>828</v>
      </c>
      <c r="O123" s="249"/>
      <c r="P123" s="249" t="s">
        <v>96</v>
      </c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  <c r="AA123" s="209"/>
      <c r="AB123" s="209"/>
      <c r="AC123" s="209"/>
      <c r="AD123" s="209"/>
      <c r="AE123" s="209"/>
    </row>
    <row r="124" ht="12.75" customHeight="1">
      <c r="A124" s="259">
        <v>2021.0</v>
      </c>
      <c r="B124" s="249" t="s">
        <v>448</v>
      </c>
      <c r="C124" s="249" t="s">
        <v>373</v>
      </c>
      <c r="D124" s="249" t="s">
        <v>829</v>
      </c>
      <c r="E124" s="249" t="s">
        <v>596</v>
      </c>
      <c r="F124" s="255" t="s">
        <v>806</v>
      </c>
      <c r="G124" s="293">
        <v>44256.0</v>
      </c>
      <c r="H124" s="253">
        <v>44269.0</v>
      </c>
      <c r="I124" s="253">
        <v>44291.0</v>
      </c>
      <c r="J124" s="247" t="s">
        <v>376</v>
      </c>
      <c r="K124" s="247"/>
      <c r="L124" s="249" t="s">
        <v>19</v>
      </c>
      <c r="M124" s="294" t="s">
        <v>830</v>
      </c>
      <c r="N124" s="296" t="s">
        <v>831</v>
      </c>
      <c r="O124" s="249"/>
      <c r="P124" s="249" t="s">
        <v>96</v>
      </c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  <c r="AA124" s="209"/>
      <c r="AB124" s="209"/>
      <c r="AC124" s="209"/>
      <c r="AD124" s="209"/>
      <c r="AE124" s="209"/>
    </row>
    <row r="125" ht="12.75" customHeight="1">
      <c r="A125" s="259">
        <v>2021.0</v>
      </c>
      <c r="B125" s="249" t="s">
        <v>448</v>
      </c>
      <c r="C125" s="249" t="s">
        <v>373</v>
      </c>
      <c r="D125" s="249" t="s">
        <v>832</v>
      </c>
      <c r="E125" s="249" t="s">
        <v>596</v>
      </c>
      <c r="F125" s="255" t="s">
        <v>806</v>
      </c>
      <c r="G125" s="293">
        <v>44256.0</v>
      </c>
      <c r="H125" s="253">
        <v>44269.0</v>
      </c>
      <c r="I125" s="253">
        <v>44291.0</v>
      </c>
      <c r="J125" s="247" t="s">
        <v>376</v>
      </c>
      <c r="K125" s="247"/>
      <c r="L125" s="249" t="s">
        <v>19</v>
      </c>
      <c r="M125" s="294" t="s">
        <v>833</v>
      </c>
      <c r="N125" s="296" t="s">
        <v>834</v>
      </c>
      <c r="O125" s="249"/>
      <c r="P125" s="249" t="s">
        <v>96</v>
      </c>
      <c r="Q125" s="209"/>
      <c r="R125" s="209"/>
      <c r="S125" s="209"/>
      <c r="T125" s="209"/>
      <c r="U125" s="209"/>
      <c r="V125" s="209"/>
      <c r="W125" s="209"/>
      <c r="X125" s="209"/>
      <c r="Y125" s="209"/>
      <c r="Z125" s="209"/>
      <c r="AA125" s="209"/>
      <c r="AB125" s="209"/>
      <c r="AC125" s="209"/>
      <c r="AD125" s="209"/>
      <c r="AE125" s="209"/>
    </row>
    <row r="126" ht="12.75" customHeight="1">
      <c r="A126" s="259">
        <v>2021.0</v>
      </c>
      <c r="B126" s="249" t="s">
        <v>448</v>
      </c>
      <c r="C126" s="249" t="s">
        <v>373</v>
      </c>
      <c r="D126" s="249" t="s">
        <v>835</v>
      </c>
      <c r="E126" s="249" t="s">
        <v>596</v>
      </c>
      <c r="F126" s="255" t="s">
        <v>806</v>
      </c>
      <c r="G126" s="293">
        <v>44256.0</v>
      </c>
      <c r="H126" s="253">
        <v>44269.0</v>
      </c>
      <c r="I126" s="253">
        <v>44291.0</v>
      </c>
      <c r="J126" s="247" t="s">
        <v>376</v>
      </c>
      <c r="K126" s="247"/>
      <c r="L126" s="249" t="s">
        <v>19</v>
      </c>
      <c r="M126" s="294" t="s">
        <v>836</v>
      </c>
      <c r="N126" s="295" t="s">
        <v>837</v>
      </c>
      <c r="O126" s="249"/>
      <c r="P126" s="249" t="s">
        <v>96</v>
      </c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  <c r="AA126" s="209"/>
      <c r="AB126" s="209"/>
      <c r="AC126" s="209"/>
      <c r="AD126" s="209"/>
      <c r="AE126" s="209"/>
    </row>
    <row r="127" ht="12.75" customHeight="1">
      <c r="A127" s="259">
        <v>2021.0</v>
      </c>
      <c r="B127" s="249" t="s">
        <v>448</v>
      </c>
      <c r="C127" s="249" t="s">
        <v>373</v>
      </c>
      <c r="D127" s="249" t="s">
        <v>838</v>
      </c>
      <c r="E127" s="249" t="s">
        <v>596</v>
      </c>
      <c r="F127" s="255" t="s">
        <v>806</v>
      </c>
      <c r="G127" s="293">
        <v>44256.0</v>
      </c>
      <c r="H127" s="253">
        <v>44269.0</v>
      </c>
      <c r="I127" s="253">
        <v>44291.0</v>
      </c>
      <c r="J127" s="247" t="s">
        <v>376</v>
      </c>
      <c r="K127" s="247"/>
      <c r="L127" s="249" t="s">
        <v>19</v>
      </c>
      <c r="M127" s="294" t="s">
        <v>839</v>
      </c>
      <c r="N127" s="296" t="s">
        <v>840</v>
      </c>
      <c r="O127" s="249"/>
      <c r="P127" s="249" t="s">
        <v>96</v>
      </c>
      <c r="Q127" s="209"/>
      <c r="R127" s="209"/>
      <c r="S127" s="209"/>
      <c r="T127" s="209"/>
      <c r="U127" s="209"/>
      <c r="V127" s="209"/>
      <c r="W127" s="209"/>
      <c r="X127" s="209"/>
      <c r="Y127" s="209"/>
      <c r="Z127" s="209"/>
      <c r="AA127" s="209"/>
      <c r="AB127" s="209"/>
      <c r="AC127" s="209"/>
      <c r="AD127" s="209"/>
      <c r="AE127" s="209"/>
    </row>
    <row r="128" ht="12.75" customHeight="1">
      <c r="A128" s="259">
        <v>2021.0</v>
      </c>
      <c r="B128" s="249" t="s">
        <v>448</v>
      </c>
      <c r="C128" s="249" t="s">
        <v>373</v>
      </c>
      <c r="D128" s="249" t="s">
        <v>841</v>
      </c>
      <c r="E128" s="249" t="s">
        <v>596</v>
      </c>
      <c r="F128" s="255" t="s">
        <v>806</v>
      </c>
      <c r="G128" s="293">
        <v>44256.0</v>
      </c>
      <c r="H128" s="253">
        <v>44269.0</v>
      </c>
      <c r="I128" s="253">
        <v>44291.0</v>
      </c>
      <c r="J128" s="247" t="s">
        <v>376</v>
      </c>
      <c r="K128" s="247"/>
      <c r="L128" s="249" t="s">
        <v>19</v>
      </c>
      <c r="M128" s="294" t="s">
        <v>842</v>
      </c>
      <c r="N128" s="296" t="s">
        <v>843</v>
      </c>
      <c r="O128" s="249"/>
      <c r="P128" s="249" t="s">
        <v>96</v>
      </c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  <c r="AA128" s="209"/>
      <c r="AB128" s="209"/>
      <c r="AC128" s="209"/>
      <c r="AD128" s="209"/>
      <c r="AE128" s="209"/>
    </row>
    <row r="129" ht="12.75" customHeight="1">
      <c r="A129" s="259">
        <v>2021.0</v>
      </c>
      <c r="B129" s="249" t="s">
        <v>448</v>
      </c>
      <c r="C129" s="249" t="s">
        <v>373</v>
      </c>
      <c r="D129" s="249" t="s">
        <v>844</v>
      </c>
      <c r="E129" s="249" t="s">
        <v>596</v>
      </c>
      <c r="F129" s="255" t="s">
        <v>806</v>
      </c>
      <c r="G129" s="293">
        <v>44256.0</v>
      </c>
      <c r="H129" s="253">
        <v>44269.0</v>
      </c>
      <c r="I129" s="253">
        <v>44291.0</v>
      </c>
      <c r="J129" s="247" t="s">
        <v>376</v>
      </c>
      <c r="K129" s="247"/>
      <c r="L129" s="249" t="s">
        <v>19</v>
      </c>
      <c r="M129" s="294" t="s">
        <v>845</v>
      </c>
      <c r="N129" s="296" t="s">
        <v>846</v>
      </c>
      <c r="O129" s="249"/>
      <c r="P129" s="249" t="s">
        <v>96</v>
      </c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  <c r="AA129" s="209"/>
      <c r="AB129" s="209"/>
      <c r="AC129" s="209"/>
      <c r="AD129" s="209"/>
      <c r="AE129" s="209"/>
    </row>
    <row r="130" ht="12.75" customHeight="1">
      <c r="A130" s="259">
        <v>2021.0</v>
      </c>
      <c r="B130" s="249" t="s">
        <v>448</v>
      </c>
      <c r="C130" s="249" t="s">
        <v>373</v>
      </c>
      <c r="D130" s="249" t="s">
        <v>606</v>
      </c>
      <c r="E130" s="249" t="s">
        <v>596</v>
      </c>
      <c r="F130" s="255" t="s">
        <v>806</v>
      </c>
      <c r="G130" s="293">
        <v>44256.0</v>
      </c>
      <c r="H130" s="253">
        <v>44269.0</v>
      </c>
      <c r="I130" s="253">
        <v>44291.0</v>
      </c>
      <c r="J130" s="247" t="s">
        <v>376</v>
      </c>
      <c r="K130" s="247"/>
      <c r="L130" s="249" t="s">
        <v>19</v>
      </c>
      <c r="M130" s="294" t="s">
        <v>847</v>
      </c>
      <c r="N130" s="295" t="s">
        <v>848</v>
      </c>
      <c r="O130" s="249"/>
      <c r="P130" s="249" t="s">
        <v>96</v>
      </c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  <c r="AA130" s="209"/>
      <c r="AB130" s="209"/>
      <c r="AC130" s="209"/>
      <c r="AD130" s="209"/>
      <c r="AE130" s="209"/>
    </row>
    <row r="131" ht="12.75" customHeight="1">
      <c r="A131" s="259">
        <v>2021.0</v>
      </c>
      <c r="B131" s="249" t="s">
        <v>448</v>
      </c>
      <c r="C131" s="249" t="s">
        <v>373</v>
      </c>
      <c r="D131" s="249" t="s">
        <v>644</v>
      </c>
      <c r="E131" s="249" t="s">
        <v>596</v>
      </c>
      <c r="F131" s="255" t="s">
        <v>806</v>
      </c>
      <c r="G131" s="293">
        <v>44256.0</v>
      </c>
      <c r="H131" s="253">
        <v>44269.0</v>
      </c>
      <c r="I131" s="253">
        <v>44291.0</v>
      </c>
      <c r="J131" s="247" t="s">
        <v>376</v>
      </c>
      <c r="K131" s="247"/>
      <c r="L131" s="249" t="s">
        <v>19</v>
      </c>
      <c r="M131" s="294" t="s">
        <v>849</v>
      </c>
      <c r="N131" s="296" t="s">
        <v>699</v>
      </c>
      <c r="O131" s="249"/>
      <c r="P131" s="249" t="s">
        <v>96</v>
      </c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  <c r="AA131" s="209"/>
      <c r="AB131" s="209"/>
      <c r="AC131" s="209"/>
      <c r="AD131" s="209"/>
      <c r="AE131" s="209"/>
    </row>
    <row r="132" ht="12.75" customHeight="1">
      <c r="A132" s="259">
        <v>2021.0</v>
      </c>
      <c r="B132" s="249" t="s">
        <v>448</v>
      </c>
      <c r="C132" s="249" t="s">
        <v>373</v>
      </c>
      <c r="D132" s="249" t="s">
        <v>671</v>
      </c>
      <c r="E132" s="249" t="s">
        <v>596</v>
      </c>
      <c r="F132" s="255" t="s">
        <v>806</v>
      </c>
      <c r="G132" s="293">
        <v>44256.0</v>
      </c>
      <c r="H132" s="253">
        <v>44269.0</v>
      </c>
      <c r="I132" s="253">
        <v>44291.0</v>
      </c>
      <c r="J132" s="247" t="s">
        <v>376</v>
      </c>
      <c r="K132" s="247"/>
      <c r="L132" s="249" t="s">
        <v>19</v>
      </c>
      <c r="M132" s="294" t="s">
        <v>850</v>
      </c>
      <c r="N132" s="296" t="s">
        <v>851</v>
      </c>
      <c r="O132" s="249"/>
      <c r="P132" s="249" t="s">
        <v>96</v>
      </c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  <c r="AA132" s="209"/>
      <c r="AB132" s="209"/>
      <c r="AC132" s="209"/>
      <c r="AD132" s="209"/>
      <c r="AE132" s="209"/>
    </row>
    <row r="133" ht="12.75" customHeight="1">
      <c r="A133" s="259">
        <v>2021.0</v>
      </c>
      <c r="B133" s="249" t="s">
        <v>448</v>
      </c>
      <c r="C133" s="249" t="s">
        <v>373</v>
      </c>
      <c r="D133" s="249" t="s">
        <v>701</v>
      </c>
      <c r="E133" s="249" t="s">
        <v>596</v>
      </c>
      <c r="F133" s="255" t="s">
        <v>806</v>
      </c>
      <c r="G133" s="293">
        <v>44256.0</v>
      </c>
      <c r="H133" s="253">
        <v>44269.0</v>
      </c>
      <c r="I133" s="253">
        <v>44291.0</v>
      </c>
      <c r="J133" s="247" t="s">
        <v>376</v>
      </c>
      <c r="K133" s="247"/>
      <c r="L133" s="249" t="s">
        <v>19</v>
      </c>
      <c r="M133" s="294" t="s">
        <v>852</v>
      </c>
      <c r="N133" s="296" t="s">
        <v>853</v>
      </c>
      <c r="O133" s="249"/>
      <c r="P133" s="249" t="s">
        <v>96</v>
      </c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  <c r="AA133" s="209"/>
      <c r="AB133" s="209"/>
      <c r="AC133" s="209"/>
      <c r="AD133" s="209"/>
      <c r="AE133" s="209"/>
    </row>
    <row r="134" ht="12.75" customHeight="1">
      <c r="A134" s="259">
        <v>2021.0</v>
      </c>
      <c r="B134" s="249" t="s">
        <v>448</v>
      </c>
      <c r="C134" s="249" t="s">
        <v>373</v>
      </c>
      <c r="D134" s="249" t="s">
        <v>611</v>
      </c>
      <c r="E134" s="249" t="s">
        <v>596</v>
      </c>
      <c r="F134" s="255" t="s">
        <v>806</v>
      </c>
      <c r="G134" s="293">
        <v>44256.0</v>
      </c>
      <c r="H134" s="253">
        <v>44269.0</v>
      </c>
      <c r="I134" s="253">
        <v>44291.0</v>
      </c>
      <c r="J134" s="247" t="s">
        <v>376</v>
      </c>
      <c r="K134" s="247"/>
      <c r="L134" s="249" t="s">
        <v>19</v>
      </c>
      <c r="M134" s="294" t="s">
        <v>854</v>
      </c>
      <c r="N134" s="295" t="s">
        <v>855</v>
      </c>
      <c r="O134" s="249"/>
      <c r="P134" s="249" t="s">
        <v>96</v>
      </c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  <c r="AA134" s="209"/>
      <c r="AB134" s="209"/>
      <c r="AC134" s="209"/>
      <c r="AD134" s="209"/>
      <c r="AE134" s="209"/>
    </row>
    <row r="135" ht="12.75" customHeight="1">
      <c r="A135" s="259">
        <v>2021.0</v>
      </c>
      <c r="B135" s="249" t="s">
        <v>448</v>
      </c>
      <c r="C135" s="249" t="s">
        <v>373</v>
      </c>
      <c r="D135" s="249" t="s">
        <v>856</v>
      </c>
      <c r="E135" s="249" t="s">
        <v>596</v>
      </c>
      <c r="F135" s="255" t="s">
        <v>806</v>
      </c>
      <c r="G135" s="293">
        <v>44256.0</v>
      </c>
      <c r="H135" s="253">
        <v>44269.0</v>
      </c>
      <c r="I135" s="253">
        <v>44291.0</v>
      </c>
      <c r="J135" s="247" t="s">
        <v>376</v>
      </c>
      <c r="K135" s="247"/>
      <c r="L135" s="249" t="s">
        <v>19</v>
      </c>
      <c r="M135" s="294" t="s">
        <v>857</v>
      </c>
      <c r="N135" s="296" t="s">
        <v>858</v>
      </c>
      <c r="O135" s="249"/>
      <c r="P135" s="249" t="s">
        <v>96</v>
      </c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  <c r="AA135" s="209"/>
      <c r="AB135" s="209"/>
      <c r="AC135" s="209"/>
      <c r="AD135" s="209"/>
      <c r="AE135" s="209"/>
    </row>
    <row r="136" ht="12.75" customHeight="1">
      <c r="A136" s="259">
        <v>2021.0</v>
      </c>
      <c r="B136" s="249" t="s">
        <v>448</v>
      </c>
      <c r="C136" s="249" t="s">
        <v>373</v>
      </c>
      <c r="D136" s="249" t="s">
        <v>859</v>
      </c>
      <c r="E136" s="249" t="s">
        <v>596</v>
      </c>
      <c r="F136" s="255" t="s">
        <v>806</v>
      </c>
      <c r="G136" s="293">
        <v>44256.0</v>
      </c>
      <c r="H136" s="253">
        <v>44269.0</v>
      </c>
      <c r="I136" s="253">
        <v>44291.0</v>
      </c>
      <c r="J136" s="247" t="s">
        <v>376</v>
      </c>
      <c r="K136" s="247"/>
      <c r="L136" s="249" t="s">
        <v>19</v>
      </c>
      <c r="M136" s="294" t="s">
        <v>860</v>
      </c>
      <c r="N136" s="296" t="s">
        <v>861</v>
      </c>
      <c r="O136" s="249"/>
      <c r="P136" s="249" t="s">
        <v>96</v>
      </c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  <c r="AA136" s="209"/>
      <c r="AB136" s="209"/>
      <c r="AC136" s="209"/>
      <c r="AD136" s="209"/>
      <c r="AE136" s="209"/>
    </row>
    <row r="137" ht="12.75" customHeight="1">
      <c r="A137" s="259">
        <v>2021.0</v>
      </c>
      <c r="B137" s="249" t="s">
        <v>448</v>
      </c>
      <c r="C137" s="249" t="s">
        <v>373</v>
      </c>
      <c r="D137" s="249" t="s">
        <v>862</v>
      </c>
      <c r="E137" s="249" t="s">
        <v>596</v>
      </c>
      <c r="F137" s="255" t="s">
        <v>806</v>
      </c>
      <c r="G137" s="293">
        <v>44256.0</v>
      </c>
      <c r="H137" s="253">
        <v>44269.0</v>
      </c>
      <c r="I137" s="253">
        <v>44291.0</v>
      </c>
      <c r="J137" s="247" t="s">
        <v>376</v>
      </c>
      <c r="K137" s="247"/>
      <c r="L137" s="249" t="s">
        <v>19</v>
      </c>
      <c r="M137" s="294" t="s">
        <v>863</v>
      </c>
      <c r="N137" s="296" t="s">
        <v>864</v>
      </c>
      <c r="O137" s="249"/>
      <c r="P137" s="249" t="s">
        <v>96</v>
      </c>
      <c r="Q137" s="209"/>
      <c r="R137" s="209"/>
      <c r="S137" s="209"/>
      <c r="T137" s="209"/>
      <c r="U137" s="209"/>
      <c r="V137" s="209"/>
      <c r="W137" s="209"/>
      <c r="X137" s="209"/>
      <c r="Y137" s="209"/>
      <c r="Z137" s="209"/>
      <c r="AA137" s="209"/>
      <c r="AB137" s="209"/>
      <c r="AC137" s="209"/>
      <c r="AD137" s="209"/>
      <c r="AE137" s="209"/>
    </row>
    <row r="138" ht="12.75" customHeight="1">
      <c r="A138" s="259">
        <v>2021.0</v>
      </c>
      <c r="B138" s="249" t="s">
        <v>448</v>
      </c>
      <c r="C138" s="249" t="s">
        <v>373</v>
      </c>
      <c r="D138" s="249" t="s">
        <v>865</v>
      </c>
      <c r="E138" s="249" t="s">
        <v>596</v>
      </c>
      <c r="F138" s="255" t="s">
        <v>806</v>
      </c>
      <c r="G138" s="293">
        <v>44256.0</v>
      </c>
      <c r="H138" s="253">
        <v>44269.0</v>
      </c>
      <c r="I138" s="253">
        <v>44291.0</v>
      </c>
      <c r="J138" s="247" t="s">
        <v>376</v>
      </c>
      <c r="K138" s="247"/>
      <c r="L138" s="249" t="s">
        <v>19</v>
      </c>
      <c r="M138" s="294" t="s">
        <v>866</v>
      </c>
      <c r="N138" s="297" t="s">
        <v>867</v>
      </c>
      <c r="O138" s="249"/>
      <c r="P138" s="249" t="s">
        <v>96</v>
      </c>
      <c r="Q138" s="209"/>
      <c r="R138" s="209"/>
      <c r="S138" s="209"/>
      <c r="T138" s="209"/>
      <c r="U138" s="209"/>
      <c r="V138" s="209"/>
      <c r="W138" s="209"/>
      <c r="X138" s="209"/>
      <c r="Y138" s="209"/>
      <c r="Z138" s="209"/>
      <c r="AA138" s="209"/>
      <c r="AB138" s="209"/>
      <c r="AC138" s="209"/>
      <c r="AD138" s="209"/>
      <c r="AE138" s="209"/>
    </row>
    <row r="139" ht="12.75" customHeight="1">
      <c r="A139" s="259">
        <v>2021.0</v>
      </c>
      <c r="B139" s="249" t="s">
        <v>448</v>
      </c>
      <c r="C139" s="249" t="s">
        <v>373</v>
      </c>
      <c r="D139" s="249" t="s">
        <v>868</v>
      </c>
      <c r="E139" s="249" t="s">
        <v>596</v>
      </c>
      <c r="F139" s="255" t="s">
        <v>806</v>
      </c>
      <c r="G139" s="293">
        <v>44256.0</v>
      </c>
      <c r="H139" s="253">
        <v>44269.0</v>
      </c>
      <c r="I139" s="253">
        <v>44291.0</v>
      </c>
      <c r="J139" s="247" t="s">
        <v>376</v>
      </c>
      <c r="K139" s="247"/>
      <c r="L139" s="249" t="s">
        <v>19</v>
      </c>
      <c r="M139" s="294" t="s">
        <v>869</v>
      </c>
      <c r="N139" s="298" t="s">
        <v>870</v>
      </c>
      <c r="O139" s="249"/>
      <c r="P139" s="249" t="s">
        <v>96</v>
      </c>
      <c r="Q139" s="209"/>
      <c r="R139" s="209"/>
      <c r="S139" s="209"/>
      <c r="T139" s="209"/>
      <c r="U139" s="209"/>
      <c r="V139" s="209"/>
      <c r="W139" s="209"/>
      <c r="X139" s="209"/>
      <c r="Y139" s="209"/>
      <c r="Z139" s="209"/>
      <c r="AA139" s="209"/>
      <c r="AB139" s="209"/>
      <c r="AC139" s="209"/>
      <c r="AD139" s="209"/>
      <c r="AE139" s="209"/>
    </row>
    <row r="140" ht="12.75" customHeight="1">
      <c r="A140" s="259">
        <v>2021.0</v>
      </c>
      <c r="B140" s="249" t="s">
        <v>448</v>
      </c>
      <c r="C140" s="249" t="s">
        <v>373</v>
      </c>
      <c r="D140" s="249" t="s">
        <v>680</v>
      </c>
      <c r="E140" s="249" t="s">
        <v>596</v>
      </c>
      <c r="F140" s="255" t="s">
        <v>806</v>
      </c>
      <c r="G140" s="293">
        <v>44256.0</v>
      </c>
      <c r="H140" s="253">
        <v>44269.0</v>
      </c>
      <c r="I140" s="253">
        <v>44291.0</v>
      </c>
      <c r="J140" s="247" t="s">
        <v>376</v>
      </c>
      <c r="K140" s="247"/>
      <c r="L140" s="249" t="s">
        <v>19</v>
      </c>
      <c r="M140" s="294" t="s">
        <v>871</v>
      </c>
      <c r="N140" s="298" t="s">
        <v>872</v>
      </c>
      <c r="O140" s="249"/>
      <c r="P140" s="249" t="s">
        <v>96</v>
      </c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  <c r="AA140" s="209"/>
      <c r="AB140" s="209"/>
      <c r="AC140" s="209"/>
      <c r="AD140" s="209"/>
      <c r="AE140" s="209"/>
    </row>
    <row r="141" ht="12.75" customHeight="1">
      <c r="A141" s="259">
        <v>2021.0</v>
      </c>
      <c r="B141" s="249" t="s">
        <v>448</v>
      </c>
      <c r="C141" s="249" t="s">
        <v>373</v>
      </c>
      <c r="D141" s="249" t="s">
        <v>710</v>
      </c>
      <c r="E141" s="249" t="s">
        <v>596</v>
      </c>
      <c r="F141" s="255" t="s">
        <v>806</v>
      </c>
      <c r="G141" s="293">
        <v>44256.0</v>
      </c>
      <c r="H141" s="253">
        <v>44269.0</v>
      </c>
      <c r="I141" s="253">
        <v>44291.0</v>
      </c>
      <c r="J141" s="247" t="s">
        <v>376</v>
      </c>
      <c r="K141" s="247"/>
      <c r="L141" s="249" t="s">
        <v>19</v>
      </c>
      <c r="M141" s="294" t="s">
        <v>873</v>
      </c>
      <c r="N141" s="298" t="s">
        <v>874</v>
      </c>
      <c r="O141" s="249"/>
      <c r="P141" s="249" t="s">
        <v>96</v>
      </c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  <c r="AA141" s="209"/>
      <c r="AB141" s="209"/>
      <c r="AC141" s="209"/>
      <c r="AD141" s="209"/>
      <c r="AE141" s="209"/>
    </row>
    <row r="142" ht="12.75" customHeight="1">
      <c r="A142" s="259">
        <v>2021.0</v>
      </c>
      <c r="B142" s="249" t="s">
        <v>448</v>
      </c>
      <c r="C142" s="249" t="s">
        <v>373</v>
      </c>
      <c r="D142" s="249" t="s">
        <v>624</v>
      </c>
      <c r="E142" s="249" t="s">
        <v>596</v>
      </c>
      <c r="F142" s="255" t="s">
        <v>806</v>
      </c>
      <c r="G142" s="293">
        <v>44256.0</v>
      </c>
      <c r="H142" s="253">
        <v>44269.0</v>
      </c>
      <c r="I142" s="253">
        <v>44291.0</v>
      </c>
      <c r="J142" s="247" t="s">
        <v>376</v>
      </c>
      <c r="K142" s="247"/>
      <c r="L142" s="249" t="s">
        <v>19</v>
      </c>
      <c r="M142" s="294" t="s">
        <v>875</v>
      </c>
      <c r="N142" s="295" t="s">
        <v>876</v>
      </c>
      <c r="O142" s="249"/>
      <c r="P142" s="249" t="s">
        <v>96</v>
      </c>
      <c r="Q142" s="209"/>
      <c r="R142" s="209"/>
      <c r="S142" s="209"/>
      <c r="T142" s="209"/>
      <c r="U142" s="209"/>
      <c r="V142" s="209"/>
      <c r="W142" s="209"/>
      <c r="X142" s="209"/>
      <c r="Y142" s="209"/>
      <c r="Z142" s="209"/>
      <c r="AA142" s="209"/>
      <c r="AB142" s="209"/>
      <c r="AC142" s="209"/>
      <c r="AD142" s="209"/>
      <c r="AE142" s="209"/>
    </row>
    <row r="143" ht="12.75" customHeight="1">
      <c r="A143" s="259">
        <v>2021.0</v>
      </c>
      <c r="B143" s="249" t="s">
        <v>448</v>
      </c>
      <c r="C143" s="249" t="s">
        <v>373</v>
      </c>
      <c r="D143" s="249" t="s">
        <v>653</v>
      </c>
      <c r="E143" s="249" t="s">
        <v>596</v>
      </c>
      <c r="F143" s="255" t="s">
        <v>806</v>
      </c>
      <c r="G143" s="293">
        <v>44256.0</v>
      </c>
      <c r="H143" s="253">
        <v>44269.0</v>
      </c>
      <c r="I143" s="253">
        <v>44291.0</v>
      </c>
      <c r="J143" s="247" t="s">
        <v>376</v>
      </c>
      <c r="K143" s="247"/>
      <c r="L143" s="249" t="s">
        <v>19</v>
      </c>
      <c r="M143" s="294" t="s">
        <v>877</v>
      </c>
      <c r="N143" s="296" t="s">
        <v>878</v>
      </c>
      <c r="O143" s="249"/>
      <c r="P143" s="249" t="s">
        <v>96</v>
      </c>
      <c r="Q143" s="209"/>
      <c r="R143" s="209"/>
      <c r="S143" s="209"/>
      <c r="T143" s="209"/>
      <c r="U143" s="209"/>
      <c r="V143" s="209"/>
      <c r="W143" s="209"/>
      <c r="X143" s="209"/>
      <c r="Y143" s="209"/>
      <c r="Z143" s="209"/>
      <c r="AA143" s="209"/>
      <c r="AB143" s="209"/>
      <c r="AC143" s="209"/>
      <c r="AD143" s="209"/>
      <c r="AE143" s="209"/>
    </row>
    <row r="144" ht="12.75" customHeight="1">
      <c r="A144" s="259">
        <v>2021.0</v>
      </c>
      <c r="B144" s="249" t="s">
        <v>448</v>
      </c>
      <c r="C144" s="249" t="s">
        <v>373</v>
      </c>
      <c r="D144" s="249" t="s">
        <v>683</v>
      </c>
      <c r="E144" s="249" t="s">
        <v>596</v>
      </c>
      <c r="F144" s="255" t="s">
        <v>806</v>
      </c>
      <c r="G144" s="293">
        <v>44256.0</v>
      </c>
      <c r="H144" s="253">
        <v>44269.0</v>
      </c>
      <c r="I144" s="253">
        <v>44291.0</v>
      </c>
      <c r="J144" s="247" t="s">
        <v>376</v>
      </c>
      <c r="K144" s="247"/>
      <c r="L144" s="249" t="s">
        <v>19</v>
      </c>
      <c r="M144" s="294" t="s">
        <v>879</v>
      </c>
      <c r="N144" s="296" t="s">
        <v>874</v>
      </c>
      <c r="O144" s="249"/>
      <c r="P144" s="249" t="s">
        <v>96</v>
      </c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  <c r="AA144" s="209"/>
      <c r="AB144" s="209"/>
      <c r="AC144" s="209"/>
      <c r="AD144" s="209"/>
      <c r="AE144" s="209"/>
    </row>
    <row r="145" ht="12.75" customHeight="1">
      <c r="A145" s="259">
        <v>2021.0</v>
      </c>
      <c r="B145" s="249" t="s">
        <v>448</v>
      </c>
      <c r="C145" s="249" t="s">
        <v>373</v>
      </c>
      <c r="D145" s="249" t="s">
        <v>712</v>
      </c>
      <c r="E145" s="249" t="s">
        <v>596</v>
      </c>
      <c r="F145" s="255" t="s">
        <v>806</v>
      </c>
      <c r="G145" s="293">
        <v>44256.0</v>
      </c>
      <c r="H145" s="253">
        <v>44269.0</v>
      </c>
      <c r="I145" s="253">
        <v>44291.0</v>
      </c>
      <c r="J145" s="247" t="s">
        <v>376</v>
      </c>
      <c r="K145" s="247"/>
      <c r="L145" s="249" t="s">
        <v>19</v>
      </c>
      <c r="M145" s="294" t="s">
        <v>706</v>
      </c>
      <c r="N145" s="296" t="s">
        <v>880</v>
      </c>
      <c r="O145" s="249"/>
      <c r="P145" s="249" t="s">
        <v>96</v>
      </c>
      <c r="Q145" s="209"/>
      <c r="R145" s="209"/>
      <c r="S145" s="209"/>
      <c r="T145" s="209"/>
      <c r="U145" s="209"/>
      <c r="V145" s="209"/>
      <c r="W145" s="209"/>
      <c r="X145" s="209"/>
      <c r="Y145" s="209"/>
      <c r="Z145" s="209"/>
      <c r="AA145" s="209"/>
      <c r="AB145" s="209"/>
      <c r="AC145" s="209"/>
      <c r="AD145" s="209"/>
      <c r="AE145" s="209"/>
    </row>
    <row r="146" ht="12.75" customHeight="1">
      <c r="A146" s="259">
        <v>2021.0</v>
      </c>
      <c r="B146" s="249" t="s">
        <v>500</v>
      </c>
      <c r="C146" s="249" t="s">
        <v>373</v>
      </c>
      <c r="D146" s="249" t="s">
        <v>287</v>
      </c>
      <c r="E146" s="249" t="s">
        <v>290</v>
      </c>
      <c r="F146" s="255" t="s">
        <v>503</v>
      </c>
      <c r="G146" s="293">
        <v>44256.0</v>
      </c>
      <c r="H146" s="253">
        <v>44273.0</v>
      </c>
      <c r="I146" s="253">
        <v>44300.0</v>
      </c>
      <c r="J146" s="247" t="s">
        <v>376</v>
      </c>
      <c r="K146" s="247"/>
      <c r="L146" s="249" t="s">
        <v>19</v>
      </c>
      <c r="M146" s="294" t="s">
        <v>881</v>
      </c>
      <c r="N146" s="294" t="s">
        <v>882</v>
      </c>
      <c r="O146" s="249"/>
      <c r="P146" s="249" t="s">
        <v>96</v>
      </c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  <c r="AA146" s="209"/>
      <c r="AB146" s="209"/>
      <c r="AC146" s="209"/>
      <c r="AD146" s="209"/>
      <c r="AE146" s="209"/>
    </row>
    <row r="147" ht="12.75" customHeight="1">
      <c r="A147" s="259">
        <v>2021.0</v>
      </c>
      <c r="B147" s="249" t="s">
        <v>500</v>
      </c>
      <c r="C147" s="249" t="s">
        <v>373</v>
      </c>
      <c r="D147" s="249" t="s">
        <v>279</v>
      </c>
      <c r="E147" s="249" t="s">
        <v>282</v>
      </c>
      <c r="F147" s="255" t="s">
        <v>503</v>
      </c>
      <c r="G147" s="293">
        <v>44256.0</v>
      </c>
      <c r="H147" s="253">
        <v>44273.0</v>
      </c>
      <c r="I147" s="253">
        <v>44300.0</v>
      </c>
      <c r="J147" s="247"/>
      <c r="K147" s="247" t="s">
        <v>376</v>
      </c>
      <c r="L147" s="249" t="s">
        <v>19</v>
      </c>
      <c r="M147" s="281" t="s">
        <v>883</v>
      </c>
      <c r="N147" s="281" t="s">
        <v>883</v>
      </c>
      <c r="O147" s="249" t="s">
        <v>883</v>
      </c>
      <c r="P147" s="249" t="s">
        <v>416</v>
      </c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  <c r="AA147" s="209"/>
      <c r="AB147" s="209"/>
      <c r="AC147" s="209"/>
      <c r="AD147" s="209"/>
      <c r="AE147" s="209"/>
    </row>
    <row r="148" ht="12.75" customHeight="1">
      <c r="A148" s="259">
        <v>2021.0</v>
      </c>
      <c r="B148" s="249" t="s">
        <v>500</v>
      </c>
      <c r="C148" s="249" t="s">
        <v>373</v>
      </c>
      <c r="D148" s="249" t="s">
        <v>884</v>
      </c>
      <c r="E148" s="249" t="s">
        <v>885</v>
      </c>
      <c r="F148" s="255" t="s">
        <v>503</v>
      </c>
      <c r="G148" s="293">
        <v>44256.0</v>
      </c>
      <c r="H148" s="253">
        <v>44273.0</v>
      </c>
      <c r="I148" s="253">
        <v>44300.0</v>
      </c>
      <c r="J148" s="247" t="s">
        <v>376</v>
      </c>
      <c r="K148" s="247"/>
      <c r="L148" s="249" t="s">
        <v>19</v>
      </c>
      <c r="M148" s="294" t="s">
        <v>886</v>
      </c>
      <c r="N148" s="294" t="s">
        <v>887</v>
      </c>
      <c r="O148" s="249"/>
      <c r="P148" s="249" t="s">
        <v>96</v>
      </c>
      <c r="Q148" s="209"/>
      <c r="R148" s="209"/>
      <c r="S148" s="209"/>
      <c r="T148" s="209"/>
      <c r="U148" s="209"/>
      <c r="V148" s="209"/>
      <c r="W148" s="209"/>
      <c r="X148" s="209"/>
      <c r="Y148" s="209"/>
      <c r="Z148" s="209"/>
      <c r="AA148" s="209"/>
      <c r="AB148" s="209"/>
      <c r="AC148" s="209"/>
      <c r="AD148" s="209"/>
      <c r="AE148" s="209"/>
    </row>
    <row r="149" ht="12.75" customHeight="1">
      <c r="A149" s="259">
        <v>2021.0</v>
      </c>
      <c r="B149" s="249" t="s">
        <v>500</v>
      </c>
      <c r="C149" s="249" t="s">
        <v>373</v>
      </c>
      <c r="D149" s="249" t="s">
        <v>888</v>
      </c>
      <c r="E149" s="249" t="s">
        <v>429</v>
      </c>
      <c r="F149" s="255" t="s">
        <v>503</v>
      </c>
      <c r="G149" s="293">
        <v>44287.0</v>
      </c>
      <c r="H149" s="253">
        <v>44323.0</v>
      </c>
      <c r="I149" s="253">
        <v>44353.0</v>
      </c>
      <c r="J149" s="247" t="s">
        <v>376</v>
      </c>
      <c r="K149" s="249"/>
      <c r="L149" s="249" t="s">
        <v>19</v>
      </c>
      <c r="M149" s="294" t="s">
        <v>889</v>
      </c>
      <c r="N149" s="294" t="s">
        <v>890</v>
      </c>
      <c r="O149" s="249"/>
      <c r="P149" s="249" t="s">
        <v>96</v>
      </c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  <c r="AA149" s="209"/>
      <c r="AB149" s="209"/>
      <c r="AC149" s="209"/>
      <c r="AD149" s="209"/>
      <c r="AE149" s="209"/>
    </row>
    <row r="150" ht="12.75" customHeight="1">
      <c r="A150" s="259">
        <v>2021.0</v>
      </c>
      <c r="B150" s="249" t="s">
        <v>500</v>
      </c>
      <c r="C150" s="249" t="s">
        <v>373</v>
      </c>
      <c r="D150" s="249" t="s">
        <v>469</v>
      </c>
      <c r="E150" s="249" t="s">
        <v>891</v>
      </c>
      <c r="F150" s="255" t="s">
        <v>503</v>
      </c>
      <c r="G150" s="293">
        <v>44317.0</v>
      </c>
      <c r="H150" s="253">
        <v>44358.0</v>
      </c>
      <c r="I150" s="253">
        <v>44381.0</v>
      </c>
      <c r="J150" s="247" t="s">
        <v>376</v>
      </c>
      <c r="K150" s="249"/>
      <c r="L150" s="249" t="s">
        <v>19</v>
      </c>
      <c r="M150" s="294" t="s">
        <v>892</v>
      </c>
      <c r="N150" s="294" t="s">
        <v>893</v>
      </c>
      <c r="O150" s="249">
        <v>-1.2</v>
      </c>
      <c r="P150" s="249" t="s">
        <v>96</v>
      </c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  <c r="AA150" s="209"/>
      <c r="AB150" s="209"/>
      <c r="AC150" s="209"/>
      <c r="AD150" s="209"/>
      <c r="AE150" s="209"/>
    </row>
    <row r="151" ht="12.75" customHeight="1">
      <c r="A151" s="259">
        <v>2021.0</v>
      </c>
      <c r="B151" s="249" t="s">
        <v>500</v>
      </c>
      <c r="C151" s="249" t="s">
        <v>373</v>
      </c>
      <c r="D151" s="249" t="s">
        <v>590</v>
      </c>
      <c r="E151" s="249" t="s">
        <v>596</v>
      </c>
      <c r="F151" s="255" t="s">
        <v>503</v>
      </c>
      <c r="G151" s="293">
        <v>44317.0</v>
      </c>
      <c r="H151" s="253">
        <v>44358.0</v>
      </c>
      <c r="I151" s="253">
        <v>44381.0</v>
      </c>
      <c r="J151" s="247" t="s">
        <v>376</v>
      </c>
      <c r="K151" s="249"/>
      <c r="L151" s="249" t="s">
        <v>19</v>
      </c>
      <c r="M151" s="281" t="s">
        <v>894</v>
      </c>
      <c r="N151" s="281" t="s">
        <v>895</v>
      </c>
      <c r="O151" s="249">
        <v>-0.49</v>
      </c>
      <c r="P151" s="249" t="s">
        <v>96</v>
      </c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09"/>
    </row>
    <row r="152" ht="12.75" customHeight="1">
      <c r="A152" s="259">
        <v>2021.0</v>
      </c>
      <c r="B152" s="249" t="s">
        <v>500</v>
      </c>
      <c r="C152" s="249" t="s">
        <v>373</v>
      </c>
      <c r="D152" s="249" t="s">
        <v>465</v>
      </c>
      <c r="E152" s="249" t="s">
        <v>596</v>
      </c>
      <c r="F152" s="255" t="s">
        <v>503</v>
      </c>
      <c r="G152" s="293">
        <v>44317.0</v>
      </c>
      <c r="H152" s="253">
        <v>44358.0</v>
      </c>
      <c r="I152" s="253">
        <v>44381.0</v>
      </c>
      <c r="J152" s="247" t="s">
        <v>376</v>
      </c>
      <c r="K152" s="249"/>
      <c r="L152" s="249" t="s">
        <v>19</v>
      </c>
      <c r="M152" s="281" t="s">
        <v>896</v>
      </c>
      <c r="N152" s="281" t="s">
        <v>897</v>
      </c>
      <c r="O152" s="249">
        <v>0.31</v>
      </c>
      <c r="P152" s="249" t="s">
        <v>96</v>
      </c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09"/>
      <c r="AD152" s="209"/>
      <c r="AE152" s="209"/>
    </row>
    <row r="153" ht="12.75" customHeight="1">
      <c r="A153" s="259">
        <v>2021.0</v>
      </c>
      <c r="B153" s="249" t="s">
        <v>500</v>
      </c>
      <c r="C153" s="249" t="s">
        <v>373</v>
      </c>
      <c r="D153" s="249" t="s">
        <v>898</v>
      </c>
      <c r="E153" s="249" t="s">
        <v>899</v>
      </c>
      <c r="F153" s="255" t="s">
        <v>503</v>
      </c>
      <c r="G153" s="293">
        <v>44317.0</v>
      </c>
      <c r="H153" s="253">
        <v>44358.0</v>
      </c>
      <c r="I153" s="253">
        <v>44381.0</v>
      </c>
      <c r="J153" s="247" t="s">
        <v>376</v>
      </c>
      <c r="K153" s="249"/>
      <c r="L153" s="249" t="s">
        <v>19</v>
      </c>
      <c r="M153" s="281" t="s">
        <v>900</v>
      </c>
      <c r="N153" s="281" t="s">
        <v>901</v>
      </c>
      <c r="O153" s="249">
        <v>-0.35</v>
      </c>
      <c r="P153" s="249" t="s">
        <v>96</v>
      </c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  <c r="AA153" s="209"/>
      <c r="AB153" s="209"/>
      <c r="AC153" s="209"/>
      <c r="AD153" s="209"/>
      <c r="AE153" s="209"/>
    </row>
    <row r="154" ht="12.75" customHeight="1">
      <c r="A154" s="259">
        <v>2021.0</v>
      </c>
      <c r="B154" s="249" t="s">
        <v>500</v>
      </c>
      <c r="C154" s="249" t="s">
        <v>373</v>
      </c>
      <c r="D154" s="249" t="s">
        <v>902</v>
      </c>
      <c r="E154" s="249" t="s">
        <v>899</v>
      </c>
      <c r="F154" s="255" t="s">
        <v>503</v>
      </c>
      <c r="G154" s="293">
        <v>44317.0</v>
      </c>
      <c r="H154" s="253">
        <v>44358.0</v>
      </c>
      <c r="I154" s="253">
        <v>44381.0</v>
      </c>
      <c r="J154" s="247" t="s">
        <v>376</v>
      </c>
      <c r="K154" s="249"/>
      <c r="L154" s="249" t="s">
        <v>19</v>
      </c>
      <c r="M154" s="281" t="s">
        <v>903</v>
      </c>
      <c r="N154" s="281" t="s">
        <v>904</v>
      </c>
      <c r="O154" s="249">
        <v>0.24</v>
      </c>
      <c r="P154" s="249" t="s">
        <v>96</v>
      </c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  <c r="AA154" s="209"/>
      <c r="AB154" s="209"/>
      <c r="AC154" s="209"/>
      <c r="AD154" s="209"/>
      <c r="AE154" s="209"/>
    </row>
    <row r="155" ht="12.75" customHeight="1">
      <c r="A155" s="259">
        <v>2021.0</v>
      </c>
      <c r="B155" s="249"/>
      <c r="C155" s="249" t="s">
        <v>373</v>
      </c>
      <c r="D155" s="249"/>
      <c r="E155" s="249"/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  <c r="P155" s="24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  <c r="AA155" s="209"/>
      <c r="AB155" s="209"/>
      <c r="AC155" s="209"/>
      <c r="AD155" s="209"/>
      <c r="AE155" s="209"/>
    </row>
    <row r="156" ht="12.75" customHeight="1">
      <c r="A156" s="259">
        <v>2021.0</v>
      </c>
      <c r="B156" s="249"/>
      <c r="C156" s="249" t="s">
        <v>373</v>
      </c>
      <c r="D156" s="249"/>
      <c r="E156" s="249"/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4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09"/>
    </row>
    <row r="157" ht="12.75" customHeight="1">
      <c r="A157" s="259">
        <v>2021.0</v>
      </c>
      <c r="B157" s="249"/>
      <c r="C157" s="249" t="s">
        <v>373</v>
      </c>
      <c r="D157" s="249"/>
      <c r="E157" s="249"/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  <c r="P157" s="249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  <c r="AA157" s="209"/>
      <c r="AB157" s="209"/>
      <c r="AC157" s="209"/>
      <c r="AD157" s="209"/>
      <c r="AE157" s="209"/>
    </row>
    <row r="158" ht="12.75" customHeight="1"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  <c r="AA158" s="209"/>
      <c r="AB158" s="209"/>
      <c r="AC158" s="209"/>
      <c r="AD158" s="209"/>
      <c r="AE158" s="209"/>
    </row>
    <row r="159" ht="12.75" customHeight="1">
      <c r="A159" s="209"/>
      <c r="B159" s="209"/>
      <c r="C159" s="209"/>
      <c r="D159" s="209"/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  <c r="AA159" s="209"/>
      <c r="AB159" s="209"/>
      <c r="AC159" s="209"/>
      <c r="AD159" s="209"/>
      <c r="AE159" s="209"/>
    </row>
    <row r="160" ht="12.75" customHeight="1">
      <c r="A160" s="209"/>
      <c r="B160" s="209"/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  <c r="AA160" s="209"/>
      <c r="AB160" s="209"/>
      <c r="AC160" s="209"/>
      <c r="AD160" s="209"/>
      <c r="AE160" s="209"/>
    </row>
    <row r="161" ht="12.75" customHeight="1">
      <c r="A161" s="209"/>
      <c r="B161" s="209"/>
      <c r="C161" s="209"/>
      <c r="D161" s="209"/>
      <c r="E161" s="209"/>
      <c r="F161" s="209"/>
      <c r="G161" s="209"/>
      <c r="H161" s="209"/>
      <c r="I161" s="209"/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  <c r="AA161" s="209"/>
      <c r="AB161" s="209"/>
      <c r="AC161" s="209"/>
      <c r="AD161" s="209"/>
      <c r="AE161" s="209"/>
    </row>
    <row r="162" ht="12.75" customHeight="1">
      <c r="A162" s="209"/>
      <c r="B162" s="209"/>
      <c r="C162" s="209"/>
      <c r="D162" s="209"/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  <c r="AA162" s="209"/>
      <c r="AB162" s="209"/>
      <c r="AC162" s="209"/>
      <c r="AD162" s="209"/>
      <c r="AE162" s="209"/>
    </row>
    <row r="163" ht="12.75" customHeight="1">
      <c r="A163" s="209"/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</row>
    <row r="164" ht="12.75" customHeight="1">
      <c r="A164" s="209"/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  <c r="AA164" s="209"/>
      <c r="AB164" s="209"/>
      <c r="AC164" s="209"/>
      <c r="AD164" s="209"/>
      <c r="AE164" s="209"/>
    </row>
    <row r="165" ht="12.75" customHeight="1">
      <c r="A165" s="209"/>
      <c r="B165" s="209"/>
      <c r="C165" s="209"/>
      <c r="D165" s="209"/>
      <c r="E165" s="209"/>
      <c r="F165" s="209"/>
      <c r="G165" s="209"/>
      <c r="H165" s="209"/>
      <c r="I165" s="209"/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  <c r="AA165" s="209"/>
      <c r="AB165" s="209"/>
      <c r="AC165" s="209"/>
      <c r="AD165" s="209"/>
      <c r="AE165" s="209"/>
    </row>
    <row r="166" ht="12.75" customHeight="1">
      <c r="A166" s="209"/>
      <c r="B166" s="209"/>
      <c r="C166" s="209"/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  <c r="AA166" s="209"/>
      <c r="AB166" s="209"/>
      <c r="AC166" s="209"/>
      <c r="AD166" s="209"/>
      <c r="AE166" s="209"/>
    </row>
    <row r="167" ht="12.75" customHeight="1">
      <c r="A167" s="209"/>
      <c r="B167" s="209"/>
      <c r="C167" s="209"/>
      <c r="D167" s="209"/>
      <c r="E167" s="209"/>
      <c r="F167" s="209"/>
      <c r="G167" s="209"/>
      <c r="H167" s="209"/>
      <c r="I167" s="209"/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  <c r="AA167" s="209"/>
      <c r="AB167" s="209"/>
      <c r="AC167" s="209"/>
      <c r="AD167" s="209"/>
      <c r="AE167" s="209"/>
    </row>
    <row r="168" ht="12.75" customHeight="1">
      <c r="A168" s="209"/>
      <c r="B168" s="209"/>
      <c r="C168" s="209"/>
      <c r="D168" s="209"/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209"/>
      <c r="Z168" s="209"/>
      <c r="AA168" s="209"/>
      <c r="AB168" s="209"/>
      <c r="AC168" s="209"/>
      <c r="AD168" s="209"/>
      <c r="AE168" s="209"/>
    </row>
    <row r="169" ht="12.75" customHeight="1">
      <c r="A169" s="209"/>
      <c r="B169" s="209"/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  <c r="AA169" s="209"/>
      <c r="AB169" s="209"/>
      <c r="AC169" s="209"/>
      <c r="AD169" s="209"/>
      <c r="AE169" s="209"/>
    </row>
    <row r="170" ht="12.75" customHeight="1">
      <c r="A170" s="209"/>
      <c r="B170" s="209"/>
      <c r="C170" s="209"/>
      <c r="D170" s="209"/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  <c r="AA170" s="209"/>
      <c r="AB170" s="209"/>
      <c r="AC170" s="209"/>
      <c r="AD170" s="209"/>
      <c r="AE170" s="209"/>
    </row>
    <row r="171" ht="12.75" customHeight="1">
      <c r="A171" s="209"/>
      <c r="B171" s="209"/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  <c r="AA171" s="209"/>
      <c r="AB171" s="209"/>
      <c r="AC171" s="209"/>
      <c r="AD171" s="209"/>
      <c r="AE171" s="209"/>
    </row>
    <row r="172" ht="12.75" customHeight="1">
      <c r="A172" s="209"/>
      <c r="B172" s="209"/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209"/>
      <c r="Z172" s="209"/>
      <c r="AA172" s="209"/>
      <c r="AB172" s="209"/>
      <c r="AC172" s="209"/>
      <c r="AD172" s="209"/>
      <c r="AE172" s="209"/>
    </row>
    <row r="173" ht="12.75" customHeight="1">
      <c r="A173" s="209"/>
      <c r="B173" s="209"/>
      <c r="C173" s="209"/>
      <c r="D173" s="209"/>
      <c r="E173" s="209"/>
      <c r="F173" s="209"/>
      <c r="G173" s="209"/>
      <c r="H173" s="209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  <c r="Y173" s="209"/>
      <c r="Z173" s="209"/>
      <c r="AA173" s="209"/>
      <c r="AB173" s="209"/>
      <c r="AC173" s="209"/>
      <c r="AD173" s="209"/>
      <c r="AE173" s="209"/>
    </row>
    <row r="174" ht="12.75" customHeight="1">
      <c r="A174" s="209"/>
      <c r="B174" s="209"/>
      <c r="C174" s="209"/>
      <c r="D174" s="209"/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209"/>
      <c r="Z174" s="209"/>
      <c r="AA174" s="209"/>
      <c r="AB174" s="209"/>
      <c r="AC174" s="209"/>
      <c r="AD174" s="209"/>
      <c r="AE174" s="209"/>
    </row>
    <row r="175" ht="12.75" customHeight="1">
      <c r="A175" s="209"/>
      <c r="B175" s="209"/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  <c r="AA175" s="209"/>
      <c r="AB175" s="209"/>
      <c r="AC175" s="209"/>
      <c r="AD175" s="209"/>
      <c r="AE175" s="209"/>
    </row>
    <row r="176" ht="12.75" customHeight="1">
      <c r="A176" s="209"/>
      <c r="B176" s="209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209"/>
      <c r="Z176" s="209"/>
      <c r="AA176" s="209"/>
      <c r="AB176" s="209"/>
      <c r="AC176" s="209"/>
      <c r="AD176" s="209"/>
      <c r="AE176" s="209"/>
    </row>
    <row r="177" ht="12.75" customHeight="1">
      <c r="A177" s="209"/>
      <c r="B177" s="209"/>
      <c r="C177" s="209"/>
      <c r="D177" s="209"/>
      <c r="E177" s="209"/>
      <c r="F177" s="209"/>
      <c r="G177" s="209"/>
      <c r="H177" s="209"/>
      <c r="I177" s="209"/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  <c r="AA177" s="209"/>
      <c r="AB177" s="209"/>
      <c r="AC177" s="209"/>
      <c r="AD177" s="209"/>
      <c r="AE177" s="209"/>
    </row>
    <row r="178" ht="12.75" customHeight="1">
      <c r="A178" s="209"/>
      <c r="B178" s="209"/>
      <c r="C178" s="209"/>
      <c r="D178" s="209"/>
      <c r="E178" s="209"/>
      <c r="F178" s="209"/>
      <c r="G178" s="209"/>
      <c r="H178" s="209"/>
      <c r="I178" s="209"/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209"/>
      <c r="Z178" s="209"/>
      <c r="AA178" s="209"/>
      <c r="AB178" s="209"/>
      <c r="AC178" s="209"/>
      <c r="AD178" s="209"/>
      <c r="AE178" s="209"/>
    </row>
    <row r="179" ht="12.75" customHeight="1">
      <c r="A179" s="209"/>
      <c r="B179" s="209"/>
      <c r="C179" s="209"/>
      <c r="D179" s="209"/>
      <c r="E179" s="209"/>
      <c r="F179" s="209"/>
      <c r="G179" s="209"/>
      <c r="H179" s="209"/>
      <c r="I179" s="209"/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  <c r="Y179" s="209"/>
      <c r="Z179" s="209"/>
      <c r="AA179" s="209"/>
      <c r="AB179" s="209"/>
      <c r="AC179" s="209"/>
      <c r="AD179" s="209"/>
      <c r="AE179" s="209"/>
    </row>
    <row r="180" ht="12.75" customHeight="1">
      <c r="A180" s="209"/>
      <c r="B180" s="209"/>
      <c r="C180" s="209"/>
      <c r="D180" s="209"/>
      <c r="E180" s="209"/>
      <c r="F180" s="209"/>
      <c r="G180" s="209"/>
      <c r="H180" s="209"/>
      <c r="I180" s="209"/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209"/>
      <c r="Z180" s="209"/>
      <c r="AA180" s="209"/>
      <c r="AB180" s="209"/>
      <c r="AC180" s="209"/>
      <c r="AD180" s="209"/>
      <c r="AE180" s="209"/>
    </row>
    <row r="181" ht="12.75" customHeight="1">
      <c r="A181" s="209"/>
      <c r="B181" s="209"/>
      <c r="C181" s="209"/>
      <c r="D181" s="209"/>
      <c r="E181" s="209"/>
      <c r="F181" s="209"/>
      <c r="G181" s="209"/>
      <c r="H181" s="209"/>
      <c r="I181" s="209"/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  <c r="Y181" s="209"/>
      <c r="Z181" s="209"/>
      <c r="AA181" s="209"/>
      <c r="AB181" s="209"/>
      <c r="AC181" s="209"/>
      <c r="AD181" s="209"/>
      <c r="AE181" s="209"/>
    </row>
    <row r="182" ht="12.75" customHeight="1">
      <c r="A182" s="209"/>
      <c r="B182" s="209"/>
      <c r="C182" s="209"/>
      <c r="D182" s="209"/>
      <c r="E182" s="209"/>
      <c r="F182" s="209"/>
      <c r="G182" s="209"/>
      <c r="H182" s="209"/>
      <c r="I182" s="209"/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209"/>
      <c r="Z182" s="209"/>
      <c r="AA182" s="209"/>
      <c r="AB182" s="209"/>
      <c r="AC182" s="209"/>
      <c r="AD182" s="209"/>
      <c r="AE182" s="209"/>
    </row>
    <row r="183" ht="12.75" customHeight="1">
      <c r="A183" s="209"/>
      <c r="B183" s="209"/>
      <c r="C183" s="209"/>
      <c r="D183" s="209"/>
      <c r="E183" s="209"/>
      <c r="F183" s="209"/>
      <c r="G183" s="209"/>
      <c r="H183" s="209"/>
      <c r="I183" s="209"/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  <c r="AA183" s="209"/>
      <c r="AB183" s="209"/>
      <c r="AC183" s="209"/>
      <c r="AD183" s="209"/>
      <c r="AE183" s="209"/>
    </row>
    <row r="184" ht="12.75" customHeight="1">
      <c r="A184" s="209"/>
      <c r="B184" s="209"/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09"/>
      <c r="AE184" s="209"/>
    </row>
    <row r="185" ht="12.75" customHeight="1">
      <c r="A185" s="209"/>
      <c r="B185" s="209"/>
      <c r="C185" s="209"/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09"/>
      <c r="AE185" s="209"/>
    </row>
    <row r="186" ht="12.75" customHeight="1">
      <c r="A186" s="209"/>
      <c r="B186" s="209"/>
      <c r="C186" s="209"/>
      <c r="D186" s="20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  <c r="AA186" s="209"/>
      <c r="AB186" s="209"/>
      <c r="AC186" s="209"/>
      <c r="AD186" s="209"/>
      <c r="AE186" s="209"/>
    </row>
    <row r="187" ht="12.75" customHeight="1">
      <c r="A187" s="209"/>
      <c r="B187" s="209"/>
      <c r="C187" s="209"/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  <c r="Z187" s="209"/>
      <c r="AA187" s="209"/>
      <c r="AB187" s="209"/>
      <c r="AC187" s="209"/>
      <c r="AD187" s="209"/>
      <c r="AE187" s="209"/>
    </row>
    <row r="188" ht="12.75" customHeight="1">
      <c r="A188" s="209"/>
      <c r="B188" s="209"/>
      <c r="C188" s="209"/>
      <c r="D188" s="20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  <c r="Z188" s="209"/>
      <c r="AA188" s="209"/>
      <c r="AB188" s="209"/>
      <c r="AC188" s="209"/>
      <c r="AD188" s="209"/>
      <c r="AE188" s="209"/>
    </row>
    <row r="189" ht="12.75" customHeight="1">
      <c r="A189" s="209"/>
      <c r="B189" s="209"/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  <c r="Z189" s="209"/>
      <c r="AA189" s="209"/>
      <c r="AB189" s="209"/>
      <c r="AC189" s="209"/>
      <c r="AD189" s="209"/>
      <c r="AE189" s="209"/>
    </row>
    <row r="190" ht="12.75" customHeight="1">
      <c r="A190" s="209"/>
      <c r="B190" s="209"/>
      <c r="C190" s="209"/>
      <c r="D190" s="20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  <c r="AA190" s="209"/>
      <c r="AB190" s="209"/>
      <c r="AC190" s="209"/>
      <c r="AD190" s="209"/>
      <c r="AE190" s="209"/>
    </row>
    <row r="191" ht="12.75" customHeight="1">
      <c r="A191" s="209"/>
      <c r="B191" s="209"/>
      <c r="C191" s="209"/>
      <c r="D191" s="209"/>
      <c r="E191" s="209"/>
      <c r="F191" s="209"/>
      <c r="G191" s="209"/>
      <c r="H191" s="209"/>
      <c r="I191" s="209"/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  <c r="Y191" s="209"/>
      <c r="Z191" s="209"/>
      <c r="AA191" s="209"/>
      <c r="AB191" s="209"/>
      <c r="AC191" s="209"/>
      <c r="AD191" s="209"/>
      <c r="AE191" s="209"/>
    </row>
    <row r="192" ht="12.75" customHeight="1">
      <c r="A192" s="209"/>
      <c r="B192" s="209"/>
      <c r="C192" s="209"/>
      <c r="D192" s="20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209"/>
      <c r="Z192" s="209"/>
      <c r="AA192" s="209"/>
      <c r="AB192" s="209"/>
      <c r="AC192" s="209"/>
      <c r="AD192" s="209"/>
      <c r="AE192" s="209"/>
    </row>
    <row r="193" ht="12.75" customHeight="1">
      <c r="A193" s="209"/>
      <c r="B193" s="209"/>
      <c r="C193" s="209"/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  <c r="AA193" s="209"/>
      <c r="AB193" s="209"/>
      <c r="AC193" s="209"/>
      <c r="AD193" s="209"/>
      <c r="AE193" s="209"/>
    </row>
    <row r="194" ht="12.75" customHeight="1">
      <c r="A194" s="209"/>
      <c r="B194" s="209"/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  <c r="AA194" s="209"/>
      <c r="AB194" s="209"/>
      <c r="AC194" s="209"/>
      <c r="AD194" s="209"/>
      <c r="AE194" s="209"/>
    </row>
    <row r="195" ht="12.75" customHeight="1">
      <c r="A195" s="209"/>
      <c r="B195" s="209"/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  <c r="AA195" s="209"/>
      <c r="AB195" s="209"/>
      <c r="AC195" s="209"/>
      <c r="AD195" s="209"/>
      <c r="AE195" s="209"/>
    </row>
    <row r="196" ht="12.75" customHeight="1">
      <c r="A196" s="209"/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</row>
    <row r="197" ht="12.75" customHeight="1">
      <c r="A197" s="209"/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</row>
    <row r="198" ht="12.75" customHeight="1">
      <c r="A198" s="209"/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</row>
    <row r="199" ht="12.75" customHeight="1">
      <c r="A199" s="209"/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</row>
    <row r="200" ht="12.75" customHeight="1">
      <c r="A200" s="209"/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</row>
    <row r="201" ht="12.75" customHeight="1">
      <c r="A201" s="209"/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</row>
    <row r="202" ht="12.75" customHeight="1">
      <c r="A202" s="209"/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</row>
    <row r="203" ht="12.75" customHeight="1">
      <c r="A203" s="209"/>
      <c r="B203" s="209"/>
      <c r="C203" s="209"/>
      <c r="D203" s="209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  <c r="AA203" s="209"/>
      <c r="AB203" s="209"/>
      <c r="AC203" s="209"/>
      <c r="AD203" s="209"/>
      <c r="AE203" s="209"/>
    </row>
    <row r="204" ht="12.75" customHeight="1">
      <c r="A204" s="209"/>
      <c r="B204" s="209"/>
      <c r="C204" s="209"/>
      <c r="D204" s="20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  <c r="Z204" s="209"/>
      <c r="AA204" s="209"/>
      <c r="AB204" s="209"/>
      <c r="AC204" s="209"/>
      <c r="AD204" s="209"/>
      <c r="AE204" s="209"/>
    </row>
    <row r="205" ht="12.75" customHeight="1">
      <c r="A205" s="209"/>
      <c r="B205" s="209"/>
      <c r="C205" s="209"/>
      <c r="D205" s="209"/>
      <c r="E205" s="209"/>
      <c r="F205" s="209"/>
      <c r="G205" s="209"/>
      <c r="H205" s="209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09"/>
      <c r="AB205" s="209"/>
      <c r="AC205" s="209"/>
      <c r="AD205" s="209"/>
      <c r="AE205" s="209"/>
    </row>
    <row r="206" ht="12.75" customHeight="1">
      <c r="A206" s="209"/>
      <c r="B206" s="209"/>
      <c r="C206" s="209"/>
      <c r="D206" s="20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09"/>
      <c r="AB206" s="209"/>
      <c r="AC206" s="209"/>
      <c r="AD206" s="209"/>
      <c r="AE206" s="209"/>
    </row>
    <row r="207" ht="12.75" customHeight="1">
      <c r="A207" s="209"/>
      <c r="B207" s="209"/>
      <c r="C207" s="209"/>
      <c r="D207" s="209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09"/>
      <c r="AB207" s="209"/>
      <c r="AC207" s="209"/>
      <c r="AD207" s="209"/>
      <c r="AE207" s="209"/>
    </row>
    <row r="208" ht="12.75" customHeight="1">
      <c r="A208" s="209"/>
      <c r="B208" s="209"/>
      <c r="C208" s="209"/>
      <c r="D208" s="20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09"/>
      <c r="AB208" s="209"/>
      <c r="AC208" s="209"/>
      <c r="AD208" s="209"/>
      <c r="AE208" s="209"/>
    </row>
    <row r="209" ht="12.75" customHeight="1">
      <c r="A209" s="209"/>
      <c r="B209" s="209"/>
      <c r="C209" s="209"/>
      <c r="D209" s="209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09"/>
      <c r="AB209" s="209"/>
      <c r="AC209" s="209"/>
      <c r="AD209" s="209"/>
      <c r="AE209" s="209"/>
    </row>
    <row r="210" ht="12.75" customHeight="1">
      <c r="A210" s="209"/>
      <c r="B210" s="209"/>
      <c r="C210" s="209"/>
      <c r="D210" s="20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09"/>
      <c r="AB210" s="209"/>
      <c r="AC210" s="209"/>
      <c r="AD210" s="209"/>
      <c r="AE210" s="209"/>
    </row>
    <row r="211" ht="12.75" customHeight="1">
      <c r="A211" s="209"/>
      <c r="B211" s="209"/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09"/>
      <c r="AB211" s="209"/>
      <c r="AC211" s="209"/>
      <c r="AD211" s="209"/>
      <c r="AE211" s="209"/>
    </row>
    <row r="212" ht="12.75" customHeight="1">
      <c r="A212" s="209"/>
      <c r="B212" s="209"/>
      <c r="C212" s="209"/>
      <c r="D212" s="20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09"/>
      <c r="AB212" s="209"/>
      <c r="AC212" s="209"/>
      <c r="AD212" s="209"/>
      <c r="AE212" s="209"/>
    </row>
    <row r="213" ht="12.75" customHeight="1">
      <c r="A213" s="209"/>
      <c r="B213" s="209"/>
      <c r="C213" s="209"/>
      <c r="D213" s="209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09"/>
      <c r="AB213" s="209"/>
      <c r="AC213" s="209"/>
      <c r="AD213" s="209"/>
      <c r="AE213" s="209"/>
    </row>
    <row r="214" ht="12.75" customHeight="1">
      <c r="A214" s="209"/>
      <c r="B214" s="209"/>
      <c r="C214" s="209"/>
      <c r="D214" s="20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09"/>
      <c r="AB214" s="209"/>
      <c r="AC214" s="209"/>
      <c r="AD214" s="209"/>
      <c r="AE214" s="209"/>
    </row>
    <row r="215" ht="12.75" customHeight="1">
      <c r="A215" s="209"/>
      <c r="B215" s="209"/>
      <c r="C215" s="209"/>
      <c r="D215" s="209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09"/>
      <c r="AB215" s="209"/>
      <c r="AC215" s="209"/>
      <c r="AD215" s="209"/>
      <c r="AE215" s="209"/>
    </row>
    <row r="216" ht="12.75" customHeight="1">
      <c r="A216" s="209"/>
      <c r="B216" s="209"/>
      <c r="C216" s="209"/>
      <c r="D216" s="20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09"/>
      <c r="AB216" s="209"/>
      <c r="AC216" s="209"/>
      <c r="AD216" s="209"/>
      <c r="AE216" s="209"/>
    </row>
    <row r="217" ht="12.75" customHeight="1">
      <c r="A217" s="209"/>
      <c r="B217" s="209"/>
      <c r="C217" s="209"/>
      <c r="D217" s="209"/>
      <c r="E217" s="209"/>
      <c r="F217" s="209"/>
      <c r="G217" s="209"/>
      <c r="H217" s="209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09"/>
      <c r="AB217" s="209"/>
      <c r="AC217" s="209"/>
      <c r="AD217" s="209"/>
      <c r="AE217" s="209"/>
    </row>
    <row r="218" ht="12.75" customHeight="1">
      <c r="A218" s="209"/>
      <c r="B218" s="209"/>
      <c r="C218" s="209"/>
      <c r="D218" s="20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09"/>
      <c r="AB218" s="209"/>
      <c r="AC218" s="209"/>
      <c r="AD218" s="209"/>
      <c r="AE218" s="209"/>
    </row>
    <row r="219" ht="12.75" customHeight="1">
      <c r="A219" s="209"/>
      <c r="B219" s="209"/>
      <c r="C219" s="209"/>
      <c r="D219" s="209"/>
      <c r="E219" s="209"/>
      <c r="F219" s="209"/>
      <c r="G219" s="209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09"/>
      <c r="AB219" s="209"/>
      <c r="AC219" s="209"/>
      <c r="AD219" s="209"/>
      <c r="AE219" s="209"/>
    </row>
    <row r="220" ht="12.75" customHeight="1">
      <c r="A220" s="209"/>
      <c r="B220" s="209"/>
      <c r="C220" s="209"/>
      <c r="D220" s="20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09"/>
      <c r="AB220" s="209"/>
      <c r="AC220" s="209"/>
      <c r="AD220" s="209"/>
      <c r="AE220" s="209"/>
    </row>
    <row r="221" ht="12.75" customHeight="1">
      <c r="A221" s="209"/>
      <c r="B221" s="209"/>
      <c r="C221" s="209"/>
      <c r="D221" s="209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09"/>
      <c r="AB221" s="209"/>
      <c r="AC221" s="209"/>
      <c r="AD221" s="209"/>
      <c r="AE221" s="209"/>
    </row>
    <row r="222" ht="12.75" customHeight="1">
      <c r="A222" s="209"/>
      <c r="B222" s="209"/>
      <c r="C222" s="209"/>
      <c r="D222" s="20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09"/>
      <c r="AB222" s="209"/>
      <c r="AC222" s="209"/>
      <c r="AD222" s="209"/>
      <c r="AE222" s="209"/>
    </row>
    <row r="223" ht="12.75" customHeight="1">
      <c r="A223" s="209"/>
      <c r="B223" s="209"/>
      <c r="C223" s="209"/>
      <c r="D223" s="209"/>
      <c r="E223" s="209"/>
      <c r="F223" s="209"/>
      <c r="G223" s="209"/>
      <c r="H223" s="209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09"/>
      <c r="AB223" s="209"/>
      <c r="AC223" s="209"/>
      <c r="AD223" s="209"/>
      <c r="AE223" s="209"/>
    </row>
    <row r="224" ht="12.75" customHeight="1">
      <c r="A224" s="209"/>
      <c r="B224" s="209"/>
      <c r="C224" s="209"/>
      <c r="D224" s="20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09"/>
      <c r="AB224" s="209"/>
      <c r="AC224" s="209"/>
      <c r="AD224" s="209"/>
      <c r="AE224" s="209"/>
    </row>
    <row r="225" ht="12.75" customHeight="1">
      <c r="A225" s="209"/>
      <c r="B225" s="209"/>
      <c r="C225" s="209"/>
      <c r="D225" s="209"/>
      <c r="E225" s="209"/>
      <c r="F225" s="209"/>
      <c r="G225" s="209"/>
      <c r="H225" s="209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09"/>
      <c r="AB225" s="209"/>
      <c r="AC225" s="209"/>
      <c r="AD225" s="209"/>
      <c r="AE225" s="209"/>
    </row>
    <row r="226" ht="12.75" customHeight="1">
      <c r="A226" s="209"/>
      <c r="B226" s="209"/>
      <c r="C226" s="209"/>
      <c r="D226" s="20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  <c r="Z226" s="209"/>
      <c r="AA226" s="209"/>
      <c r="AB226" s="209"/>
      <c r="AC226" s="209"/>
      <c r="AD226" s="209"/>
      <c r="AE226" s="209"/>
    </row>
    <row r="227" ht="12.75" customHeight="1">
      <c r="A227" s="209"/>
      <c r="B227" s="209"/>
      <c r="C227" s="209"/>
      <c r="D227" s="209"/>
      <c r="E227" s="209"/>
      <c r="F227" s="209"/>
      <c r="G227" s="209"/>
      <c r="H227" s="209"/>
      <c r="I227" s="209"/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209"/>
      <c r="U227" s="209"/>
      <c r="V227" s="209"/>
      <c r="W227" s="209"/>
      <c r="X227" s="209"/>
      <c r="Y227" s="209"/>
      <c r="Z227" s="209"/>
      <c r="AA227" s="209"/>
      <c r="AB227" s="209"/>
      <c r="AC227" s="209"/>
      <c r="AD227" s="209"/>
      <c r="AE227" s="209"/>
    </row>
    <row r="228" ht="12.75" customHeight="1">
      <c r="A228" s="209"/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  <c r="AA228" s="209"/>
      <c r="AB228" s="209"/>
      <c r="AC228" s="209"/>
      <c r="AD228" s="209"/>
      <c r="AE228" s="209"/>
    </row>
    <row r="229" ht="12.75" customHeight="1">
      <c r="A229" s="209"/>
      <c r="B229" s="209"/>
      <c r="C229" s="209"/>
      <c r="D229" s="209"/>
      <c r="E229" s="209"/>
      <c r="F229" s="209"/>
      <c r="G229" s="209"/>
      <c r="H229" s="209"/>
      <c r="I229" s="209"/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209"/>
      <c r="U229" s="209"/>
      <c r="V229" s="209"/>
      <c r="W229" s="209"/>
      <c r="X229" s="209"/>
      <c r="Y229" s="209"/>
      <c r="Z229" s="209"/>
      <c r="AA229" s="209"/>
      <c r="AB229" s="209"/>
      <c r="AC229" s="209"/>
      <c r="AD229" s="209"/>
      <c r="AE229" s="209"/>
    </row>
    <row r="230" ht="12.75" customHeight="1">
      <c r="A230" s="209"/>
      <c r="B230" s="209"/>
      <c r="C230" s="209"/>
      <c r="D230" s="20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209"/>
      <c r="U230" s="209"/>
      <c r="V230" s="209"/>
      <c r="W230" s="209"/>
      <c r="X230" s="209"/>
      <c r="Y230" s="209"/>
      <c r="Z230" s="209"/>
      <c r="AA230" s="209"/>
      <c r="AB230" s="209"/>
      <c r="AC230" s="209"/>
      <c r="AD230" s="209"/>
      <c r="AE230" s="209"/>
    </row>
    <row r="231" ht="12.75" customHeight="1">
      <c r="A231" s="209"/>
      <c r="B231" s="209"/>
      <c r="C231" s="209"/>
      <c r="D231" s="209"/>
      <c r="E231" s="209"/>
      <c r="F231" s="209"/>
      <c r="G231" s="209"/>
      <c r="H231" s="209"/>
      <c r="I231" s="209"/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209"/>
      <c r="U231" s="209"/>
      <c r="V231" s="209"/>
      <c r="W231" s="209"/>
      <c r="X231" s="209"/>
      <c r="Y231" s="209"/>
      <c r="Z231" s="209"/>
      <c r="AA231" s="209"/>
      <c r="AB231" s="209"/>
      <c r="AC231" s="209"/>
      <c r="AD231" s="209"/>
      <c r="AE231" s="209"/>
    </row>
    <row r="232" ht="12.75" customHeight="1">
      <c r="A232" s="209"/>
      <c r="B232" s="209"/>
      <c r="C232" s="209"/>
      <c r="D232" s="20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209"/>
      <c r="Z232" s="209"/>
      <c r="AA232" s="209"/>
      <c r="AB232" s="209"/>
      <c r="AC232" s="209"/>
      <c r="AD232" s="209"/>
      <c r="AE232" s="209"/>
    </row>
    <row r="233" ht="12.75" customHeight="1">
      <c r="A233" s="209"/>
      <c r="B233" s="209"/>
      <c r="C233" s="209"/>
      <c r="D233" s="209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09"/>
      <c r="U233" s="209"/>
      <c r="V233" s="209"/>
      <c r="W233" s="209"/>
      <c r="X233" s="209"/>
      <c r="Y233" s="209"/>
      <c r="Z233" s="209"/>
      <c r="AA233" s="209"/>
      <c r="AB233" s="209"/>
      <c r="AC233" s="209"/>
      <c r="AD233" s="209"/>
      <c r="AE233" s="209"/>
    </row>
    <row r="234" ht="12.75" customHeight="1">
      <c r="A234" s="209"/>
      <c r="B234" s="209"/>
      <c r="C234" s="209"/>
      <c r="D234" s="20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209"/>
      <c r="U234" s="209"/>
      <c r="V234" s="209"/>
      <c r="W234" s="209"/>
      <c r="X234" s="209"/>
      <c r="Y234" s="209"/>
      <c r="Z234" s="209"/>
      <c r="AA234" s="209"/>
      <c r="AB234" s="209"/>
      <c r="AC234" s="209"/>
      <c r="AD234" s="209"/>
      <c r="AE234" s="209"/>
    </row>
    <row r="235" ht="12.75" customHeight="1">
      <c r="A235" s="209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</row>
    <row r="236" ht="12.75" customHeight="1">
      <c r="A236" s="209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</row>
    <row r="237" ht="12.75" customHeight="1">
      <c r="A237" s="209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</row>
    <row r="238" ht="12.75" customHeight="1">
      <c r="A238" s="209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</row>
    <row r="239" ht="12.75" customHeight="1">
      <c r="A239" s="209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</row>
    <row r="240" ht="12.75" customHeight="1">
      <c r="A240" s="209"/>
      <c r="B240" s="209"/>
      <c r="C240" s="209"/>
      <c r="D240" s="20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  <c r="V240" s="209"/>
      <c r="W240" s="209"/>
      <c r="X240" s="209"/>
      <c r="Y240" s="209"/>
      <c r="Z240" s="209"/>
      <c r="AA240" s="209"/>
      <c r="AB240" s="209"/>
      <c r="AC240" s="209"/>
      <c r="AD240" s="209"/>
      <c r="AE240" s="209"/>
    </row>
    <row r="241" ht="12.75" customHeight="1">
      <c r="A241" s="209"/>
      <c r="B241" s="209"/>
      <c r="C241" s="209"/>
      <c r="D241" s="209"/>
      <c r="E241" s="209"/>
      <c r="F241" s="209"/>
      <c r="G241" s="209"/>
      <c r="H241" s="209"/>
      <c r="I241" s="209"/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209"/>
      <c r="U241" s="209"/>
      <c r="V241" s="209"/>
      <c r="W241" s="209"/>
      <c r="X241" s="209"/>
      <c r="Y241" s="209"/>
      <c r="Z241" s="209"/>
      <c r="AA241" s="209"/>
      <c r="AB241" s="209"/>
      <c r="AC241" s="209"/>
      <c r="AD241" s="209"/>
      <c r="AE241" s="209"/>
    </row>
    <row r="242" ht="12.75" customHeight="1">
      <c r="A242" s="209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</row>
    <row r="243" ht="12.75" customHeight="1">
      <c r="A243" s="209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</row>
    <row r="244" ht="12.75" customHeight="1">
      <c r="A244" s="209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</row>
    <row r="245" ht="12.75" customHeight="1">
      <c r="A245" s="209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</row>
    <row r="246" ht="12.75" customHeight="1">
      <c r="A246" s="209"/>
      <c r="B246" s="209"/>
      <c r="C246" s="209"/>
      <c r="D246" s="20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209"/>
      <c r="U246" s="209"/>
      <c r="V246" s="209"/>
      <c r="W246" s="209"/>
      <c r="X246" s="209"/>
      <c r="Y246" s="209"/>
      <c r="Z246" s="209"/>
      <c r="AA246" s="209"/>
      <c r="AB246" s="209"/>
      <c r="AC246" s="209"/>
      <c r="AD246" s="209"/>
      <c r="AE246" s="209"/>
    </row>
    <row r="247" ht="12.75" customHeight="1">
      <c r="A247" s="209"/>
      <c r="B247" s="209"/>
      <c r="C247" s="209"/>
      <c r="D247" s="209"/>
      <c r="E247" s="209"/>
      <c r="F247" s="209"/>
      <c r="G247" s="209"/>
      <c r="H247" s="209"/>
      <c r="I247" s="209"/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209"/>
      <c r="U247" s="209"/>
      <c r="V247" s="209"/>
      <c r="W247" s="209"/>
      <c r="X247" s="209"/>
      <c r="Y247" s="209"/>
      <c r="Z247" s="209"/>
      <c r="AA247" s="209"/>
      <c r="AB247" s="209"/>
      <c r="AC247" s="209"/>
      <c r="AD247" s="209"/>
      <c r="AE247" s="209"/>
    </row>
    <row r="248" ht="12.75" customHeight="1">
      <c r="A248" s="209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</row>
    <row r="249" ht="12.75" customHeight="1">
      <c r="A249" s="209"/>
      <c r="B249" s="209"/>
      <c r="C249" s="209"/>
      <c r="D249" s="209"/>
      <c r="E249" s="209"/>
      <c r="F249" s="209"/>
      <c r="G249" s="209"/>
      <c r="H249" s="209"/>
      <c r="I249" s="209"/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209"/>
      <c r="U249" s="209"/>
      <c r="V249" s="209"/>
      <c r="W249" s="209"/>
      <c r="X249" s="209"/>
      <c r="Y249" s="209"/>
      <c r="Z249" s="209"/>
      <c r="AA249" s="209"/>
      <c r="AB249" s="209"/>
      <c r="AC249" s="209"/>
      <c r="AD249" s="209"/>
      <c r="AE249" s="209"/>
    </row>
    <row r="250" ht="12.75" customHeight="1">
      <c r="A250" s="209"/>
      <c r="B250" s="209"/>
      <c r="C250" s="209"/>
      <c r="D250" s="209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209"/>
      <c r="U250" s="209"/>
      <c r="V250" s="209"/>
      <c r="W250" s="209"/>
      <c r="X250" s="209"/>
      <c r="Y250" s="209"/>
      <c r="Z250" s="209"/>
      <c r="AA250" s="209"/>
      <c r="AB250" s="209"/>
      <c r="AC250" s="209"/>
      <c r="AD250" s="209"/>
      <c r="AE250" s="209"/>
    </row>
    <row r="251" ht="12.75" customHeight="1">
      <c r="A251" s="209"/>
      <c r="B251" s="209"/>
      <c r="C251" s="209"/>
      <c r="D251" s="209"/>
      <c r="E251" s="209"/>
      <c r="F251" s="209"/>
      <c r="G251" s="209"/>
      <c r="H251" s="209"/>
      <c r="I251" s="209"/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  <c r="Z251" s="209"/>
      <c r="AA251" s="209"/>
      <c r="AB251" s="209"/>
      <c r="AC251" s="209"/>
      <c r="AD251" s="209"/>
      <c r="AE251" s="209"/>
    </row>
    <row r="252" ht="12.75" customHeight="1">
      <c r="A252" s="209"/>
      <c r="B252" s="209"/>
      <c r="C252" s="209"/>
      <c r="D252" s="209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209"/>
      <c r="U252" s="209"/>
      <c r="V252" s="209"/>
      <c r="W252" s="209"/>
      <c r="X252" s="209"/>
      <c r="Y252" s="209"/>
      <c r="Z252" s="209"/>
      <c r="AA252" s="209"/>
      <c r="AB252" s="209"/>
      <c r="AC252" s="209"/>
      <c r="AD252" s="209"/>
      <c r="AE252" s="209"/>
    </row>
    <row r="253" ht="12.75" customHeight="1">
      <c r="A253" s="209"/>
      <c r="B253" s="209"/>
      <c r="C253" s="209"/>
      <c r="D253" s="209"/>
      <c r="E253" s="209"/>
      <c r="F253" s="209"/>
      <c r="G253" s="209"/>
      <c r="H253" s="209"/>
      <c r="I253" s="209"/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209"/>
      <c r="U253" s="209"/>
      <c r="V253" s="209"/>
      <c r="W253" s="209"/>
      <c r="X253" s="209"/>
      <c r="Y253" s="209"/>
      <c r="Z253" s="209"/>
      <c r="AA253" s="209"/>
      <c r="AB253" s="209"/>
      <c r="AC253" s="209"/>
      <c r="AD253" s="209"/>
      <c r="AE253" s="209"/>
    </row>
    <row r="254" ht="12.75" customHeight="1">
      <c r="A254" s="209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</row>
    <row r="255" ht="12.75" customHeight="1">
      <c r="A255" s="209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</row>
    <row r="256" ht="12.75" customHeight="1">
      <c r="A256" s="209"/>
      <c r="B256" s="209"/>
      <c r="C256" s="209"/>
      <c r="D256" s="20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209"/>
      <c r="Z256" s="209"/>
      <c r="AA256" s="209"/>
      <c r="AB256" s="209"/>
      <c r="AC256" s="209"/>
      <c r="AD256" s="209"/>
      <c r="AE256" s="209"/>
    </row>
    <row r="257" ht="12.75" customHeight="1">
      <c r="A257" s="209"/>
      <c r="B257" s="209"/>
      <c r="C257" s="209"/>
      <c r="D257" s="209"/>
      <c r="E257" s="209"/>
      <c r="F257" s="209"/>
      <c r="G257" s="209"/>
      <c r="H257" s="209"/>
      <c r="I257" s="209"/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209"/>
      <c r="U257" s="209"/>
      <c r="V257" s="209"/>
      <c r="W257" s="209"/>
      <c r="X257" s="209"/>
      <c r="Y257" s="209"/>
      <c r="Z257" s="209"/>
      <c r="AA257" s="209"/>
      <c r="AB257" s="209"/>
      <c r="AC257" s="209"/>
      <c r="AD257" s="209"/>
      <c r="AE257" s="209"/>
    </row>
    <row r="258" ht="12.75" customHeight="1">
      <c r="A258" s="209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</row>
    <row r="259" ht="12.75" customHeight="1">
      <c r="A259" s="209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</row>
    <row r="260" ht="12.75" customHeight="1">
      <c r="A260" s="209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</row>
    <row r="261" ht="12.75" customHeight="1">
      <c r="A261" s="209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</row>
    <row r="262" ht="12.75" customHeight="1">
      <c r="A262" s="209"/>
      <c r="B262" s="209"/>
      <c r="C262" s="209"/>
      <c r="D262" s="20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209"/>
      <c r="Z262" s="209"/>
      <c r="AA262" s="209"/>
      <c r="AB262" s="209"/>
      <c r="AC262" s="209"/>
      <c r="AD262" s="209"/>
      <c r="AE262" s="209"/>
    </row>
    <row r="263" ht="12.75" customHeight="1">
      <c r="A263" s="209"/>
      <c r="B263" s="209"/>
      <c r="C263" s="209"/>
      <c r="D263" s="209"/>
      <c r="E263" s="209"/>
      <c r="F263" s="209"/>
      <c r="G263" s="209"/>
      <c r="H263" s="209"/>
      <c r="I263" s="209"/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209"/>
      <c r="U263" s="209"/>
      <c r="V263" s="209"/>
      <c r="W263" s="209"/>
      <c r="X263" s="209"/>
      <c r="Y263" s="209"/>
      <c r="Z263" s="209"/>
      <c r="AA263" s="209"/>
      <c r="AB263" s="209"/>
      <c r="AC263" s="209"/>
      <c r="AD263" s="209"/>
      <c r="AE263" s="209"/>
    </row>
    <row r="264" ht="12.75" customHeight="1">
      <c r="A264" s="209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</row>
    <row r="265" ht="12.75" customHeight="1">
      <c r="A265" s="209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</row>
    <row r="266" ht="12.75" customHeight="1">
      <c r="A266" s="209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</row>
    <row r="267" ht="12.75" customHeight="1">
      <c r="A267" s="209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</row>
    <row r="268" ht="12.75" customHeight="1">
      <c r="A268" s="209"/>
      <c r="B268" s="209"/>
      <c r="C268" s="209"/>
      <c r="D268" s="209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209"/>
      <c r="U268" s="209"/>
      <c r="V268" s="209"/>
      <c r="W268" s="209"/>
      <c r="X268" s="209"/>
      <c r="Y268" s="209"/>
      <c r="Z268" s="209"/>
      <c r="AA268" s="209"/>
      <c r="AB268" s="209"/>
      <c r="AC268" s="209"/>
      <c r="AD268" s="209"/>
      <c r="AE268" s="209"/>
    </row>
    <row r="269" ht="12.75" customHeight="1">
      <c r="A269" s="209"/>
      <c r="B269" s="209"/>
      <c r="C269" s="209"/>
      <c r="D269" s="209"/>
      <c r="E269" s="209"/>
      <c r="F269" s="209"/>
      <c r="G269" s="209"/>
      <c r="H269" s="209"/>
      <c r="I269" s="209"/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209"/>
      <c r="U269" s="209"/>
      <c r="V269" s="209"/>
      <c r="W269" s="209"/>
      <c r="X269" s="209"/>
      <c r="Y269" s="209"/>
      <c r="Z269" s="209"/>
      <c r="AA269" s="209"/>
      <c r="AB269" s="209"/>
      <c r="AC269" s="209"/>
      <c r="AD269" s="209"/>
      <c r="AE269" s="209"/>
    </row>
    <row r="270" ht="12.75" customHeight="1">
      <c r="A270" s="209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</row>
    <row r="271" ht="12.75" customHeight="1">
      <c r="A271" s="209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</row>
    <row r="272" ht="12.75" customHeight="1">
      <c r="A272" s="209"/>
      <c r="B272" s="209"/>
      <c r="C272" s="209"/>
      <c r="D272" s="209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  <c r="Y272" s="209"/>
      <c r="Z272" s="209"/>
      <c r="AA272" s="209"/>
      <c r="AB272" s="209"/>
      <c r="AC272" s="209"/>
      <c r="AD272" s="209"/>
      <c r="AE272" s="209"/>
    </row>
    <row r="273" ht="12.75" customHeight="1">
      <c r="A273" s="209"/>
      <c r="B273" s="209"/>
      <c r="C273" s="209"/>
      <c r="D273" s="209"/>
      <c r="E273" s="209"/>
      <c r="F273" s="209"/>
      <c r="G273" s="209"/>
      <c r="H273" s="209"/>
      <c r="I273" s="209"/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209"/>
      <c r="U273" s="209"/>
      <c r="V273" s="209"/>
      <c r="W273" s="209"/>
      <c r="X273" s="209"/>
      <c r="Y273" s="209"/>
      <c r="Z273" s="209"/>
      <c r="AA273" s="209"/>
      <c r="AB273" s="209"/>
      <c r="AC273" s="209"/>
      <c r="AD273" s="209"/>
      <c r="AE273" s="209"/>
    </row>
    <row r="274" ht="12.75" customHeight="1">
      <c r="A274" s="209"/>
      <c r="B274" s="209"/>
      <c r="C274" s="209"/>
      <c r="D274" s="209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  <c r="Y274" s="209"/>
      <c r="Z274" s="209"/>
      <c r="AA274" s="209"/>
      <c r="AB274" s="209"/>
      <c r="AC274" s="209"/>
      <c r="AD274" s="209"/>
      <c r="AE274" s="209"/>
    </row>
    <row r="275" ht="12.75" customHeight="1">
      <c r="A275" s="209"/>
      <c r="B275" s="209"/>
      <c r="C275" s="209"/>
      <c r="D275" s="209"/>
      <c r="E275" s="209"/>
      <c r="F275" s="209"/>
      <c r="G275" s="209"/>
      <c r="H275" s="209"/>
      <c r="I275" s="209"/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  <c r="Y275" s="209"/>
      <c r="Z275" s="209"/>
      <c r="AA275" s="209"/>
      <c r="AB275" s="209"/>
      <c r="AC275" s="209"/>
      <c r="AD275" s="209"/>
      <c r="AE275" s="209"/>
    </row>
    <row r="276" ht="12.75" customHeight="1">
      <c r="A276" s="209"/>
      <c r="B276" s="209"/>
      <c r="C276" s="209"/>
      <c r="D276" s="20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  <c r="Y276" s="209"/>
      <c r="Z276" s="209"/>
      <c r="AA276" s="209"/>
      <c r="AB276" s="209"/>
      <c r="AC276" s="209"/>
      <c r="AD276" s="209"/>
      <c r="AE276" s="209"/>
    </row>
    <row r="277" ht="12.75" customHeight="1">
      <c r="A277" s="209"/>
      <c r="B277" s="209"/>
      <c r="C277" s="209"/>
      <c r="D277" s="209"/>
      <c r="E277" s="209"/>
      <c r="F277" s="209"/>
      <c r="G277" s="209"/>
      <c r="H277" s="209"/>
      <c r="I277" s="209"/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209"/>
      <c r="U277" s="209"/>
      <c r="V277" s="209"/>
      <c r="W277" s="209"/>
      <c r="X277" s="209"/>
      <c r="Y277" s="209"/>
      <c r="Z277" s="209"/>
      <c r="AA277" s="209"/>
      <c r="AB277" s="209"/>
      <c r="AC277" s="209"/>
      <c r="AD277" s="209"/>
      <c r="AE277" s="209"/>
    </row>
    <row r="278" ht="12.75" customHeight="1">
      <c r="A278" s="209"/>
      <c r="B278" s="209"/>
      <c r="C278" s="209"/>
      <c r="D278" s="20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209"/>
      <c r="U278" s="209"/>
      <c r="V278" s="209"/>
      <c r="W278" s="209"/>
      <c r="X278" s="209"/>
      <c r="Y278" s="209"/>
      <c r="Z278" s="209"/>
      <c r="AA278" s="209"/>
      <c r="AB278" s="209"/>
      <c r="AC278" s="209"/>
      <c r="AD278" s="209"/>
      <c r="AE278" s="209"/>
    </row>
    <row r="279" ht="12.75" customHeight="1">
      <c r="A279" s="209"/>
      <c r="B279" s="209"/>
      <c r="C279" s="209"/>
      <c r="D279" s="209"/>
      <c r="E279" s="209"/>
      <c r="F279" s="209"/>
      <c r="G279" s="209"/>
      <c r="H279" s="209"/>
      <c r="I279" s="209"/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209"/>
      <c r="U279" s="209"/>
      <c r="V279" s="209"/>
      <c r="W279" s="209"/>
      <c r="X279" s="209"/>
      <c r="Y279" s="209"/>
      <c r="Z279" s="209"/>
      <c r="AA279" s="209"/>
      <c r="AB279" s="209"/>
      <c r="AC279" s="209"/>
      <c r="AD279" s="209"/>
      <c r="AE279" s="209"/>
    </row>
    <row r="280" ht="12.75" customHeight="1">
      <c r="A280" s="209"/>
      <c r="B280" s="209"/>
      <c r="C280" s="209"/>
      <c r="D280" s="20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209"/>
      <c r="Z280" s="209"/>
      <c r="AA280" s="209"/>
      <c r="AB280" s="209"/>
      <c r="AC280" s="209"/>
      <c r="AD280" s="209"/>
      <c r="AE280" s="209"/>
    </row>
    <row r="281" ht="12.75" customHeight="1">
      <c r="A281" s="209"/>
      <c r="B281" s="209"/>
      <c r="C281" s="209"/>
      <c r="D281" s="209"/>
      <c r="E281" s="209"/>
      <c r="F281" s="209"/>
      <c r="G281" s="209"/>
      <c r="H281" s="209"/>
      <c r="I281" s="209"/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209"/>
      <c r="U281" s="209"/>
      <c r="V281" s="209"/>
      <c r="W281" s="209"/>
      <c r="X281" s="209"/>
      <c r="Y281" s="209"/>
      <c r="Z281" s="209"/>
      <c r="AA281" s="209"/>
      <c r="AB281" s="209"/>
      <c r="AC281" s="209"/>
      <c r="AD281" s="209"/>
      <c r="AE281" s="209"/>
    </row>
    <row r="282" ht="12.75" customHeight="1">
      <c r="A282" s="209"/>
      <c r="B282" s="209"/>
      <c r="C282" s="209"/>
      <c r="D282" s="20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209"/>
      <c r="U282" s="209"/>
      <c r="V282" s="209"/>
      <c r="W282" s="209"/>
      <c r="X282" s="209"/>
      <c r="Y282" s="209"/>
      <c r="Z282" s="209"/>
      <c r="AA282" s="209"/>
      <c r="AB282" s="209"/>
      <c r="AC282" s="209"/>
      <c r="AD282" s="209"/>
      <c r="AE282" s="209"/>
    </row>
    <row r="283" ht="12.75" customHeight="1">
      <c r="A283" s="209"/>
      <c r="B283" s="209"/>
      <c r="C283" s="209"/>
      <c r="D283" s="209"/>
      <c r="E283" s="209"/>
      <c r="F283" s="209"/>
      <c r="G283" s="209"/>
      <c r="H283" s="209"/>
      <c r="I283" s="209"/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209"/>
      <c r="U283" s="209"/>
      <c r="V283" s="209"/>
      <c r="W283" s="209"/>
      <c r="X283" s="209"/>
      <c r="Y283" s="209"/>
      <c r="Z283" s="209"/>
      <c r="AA283" s="209"/>
      <c r="AB283" s="209"/>
      <c r="AC283" s="209"/>
      <c r="AD283" s="209"/>
      <c r="AE283" s="209"/>
    </row>
    <row r="284" ht="12.75" customHeight="1">
      <c r="A284" s="209"/>
      <c r="B284" s="209"/>
      <c r="C284" s="209"/>
      <c r="D284" s="209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209"/>
      <c r="U284" s="209"/>
      <c r="V284" s="209"/>
      <c r="W284" s="209"/>
      <c r="X284" s="209"/>
      <c r="Y284" s="209"/>
      <c r="Z284" s="209"/>
      <c r="AA284" s="209"/>
      <c r="AB284" s="209"/>
      <c r="AC284" s="209"/>
      <c r="AD284" s="209"/>
      <c r="AE284" s="209"/>
    </row>
    <row r="285" ht="12.75" customHeight="1">
      <c r="A285" s="209"/>
      <c r="B285" s="209"/>
      <c r="C285" s="209"/>
      <c r="D285" s="209"/>
      <c r="E285" s="209"/>
      <c r="F285" s="209"/>
      <c r="G285" s="209"/>
      <c r="H285" s="209"/>
      <c r="I285" s="209"/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209"/>
      <c r="U285" s="209"/>
      <c r="V285" s="209"/>
      <c r="W285" s="209"/>
      <c r="X285" s="209"/>
      <c r="Y285" s="209"/>
      <c r="Z285" s="209"/>
      <c r="AA285" s="209"/>
      <c r="AB285" s="209"/>
      <c r="AC285" s="209"/>
      <c r="AD285" s="209"/>
      <c r="AE285" s="209"/>
    </row>
    <row r="286" ht="12.75" customHeight="1">
      <c r="A286" s="209"/>
      <c r="B286" s="209"/>
      <c r="C286" s="209"/>
      <c r="D286" s="20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209"/>
      <c r="Z286" s="209"/>
      <c r="AA286" s="209"/>
      <c r="AB286" s="209"/>
      <c r="AC286" s="209"/>
      <c r="AD286" s="209"/>
      <c r="AE286" s="209"/>
    </row>
    <row r="287" ht="12.75" customHeight="1">
      <c r="A287" s="209"/>
      <c r="B287" s="209"/>
      <c r="C287" s="209"/>
      <c r="D287" s="209"/>
      <c r="E287" s="209"/>
      <c r="F287" s="209"/>
      <c r="G287" s="209"/>
      <c r="H287" s="209"/>
      <c r="I287" s="209"/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209"/>
      <c r="U287" s="209"/>
      <c r="V287" s="209"/>
      <c r="W287" s="209"/>
      <c r="X287" s="209"/>
      <c r="Y287" s="209"/>
      <c r="Z287" s="209"/>
      <c r="AA287" s="209"/>
      <c r="AB287" s="209"/>
      <c r="AC287" s="209"/>
      <c r="AD287" s="209"/>
      <c r="AE287" s="209"/>
    </row>
    <row r="288" ht="12.75" customHeight="1">
      <c r="A288" s="209"/>
      <c r="B288" s="209"/>
      <c r="C288" s="209"/>
      <c r="D288" s="20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  <c r="Z288" s="209"/>
      <c r="AA288" s="209"/>
      <c r="AB288" s="209"/>
      <c r="AC288" s="209"/>
      <c r="AD288" s="209"/>
      <c r="AE288" s="209"/>
    </row>
    <row r="289" ht="12.75" customHeight="1">
      <c r="A289" s="209"/>
      <c r="B289" s="209"/>
      <c r="C289" s="209"/>
      <c r="D289" s="209"/>
      <c r="E289" s="209"/>
      <c r="F289" s="209"/>
      <c r="G289" s="209"/>
      <c r="H289" s="209"/>
      <c r="I289" s="209"/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209"/>
      <c r="U289" s="209"/>
      <c r="V289" s="209"/>
      <c r="W289" s="209"/>
      <c r="X289" s="209"/>
      <c r="Y289" s="209"/>
      <c r="Z289" s="209"/>
      <c r="AA289" s="209"/>
      <c r="AB289" s="209"/>
      <c r="AC289" s="209"/>
      <c r="AD289" s="209"/>
      <c r="AE289" s="209"/>
    </row>
    <row r="290" ht="12.75" customHeight="1">
      <c r="A290" s="209"/>
      <c r="B290" s="209"/>
      <c r="C290" s="209"/>
      <c r="D290" s="20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209"/>
      <c r="Z290" s="209"/>
      <c r="AA290" s="209"/>
      <c r="AB290" s="209"/>
      <c r="AC290" s="209"/>
      <c r="AD290" s="209"/>
      <c r="AE290" s="209"/>
    </row>
    <row r="291" ht="12.75" customHeight="1">
      <c r="A291" s="209"/>
      <c r="B291" s="209"/>
      <c r="C291" s="209"/>
      <c r="D291" s="209"/>
      <c r="E291" s="209"/>
      <c r="F291" s="209"/>
      <c r="G291" s="209"/>
      <c r="H291" s="209"/>
      <c r="I291" s="209"/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209"/>
      <c r="U291" s="209"/>
      <c r="V291" s="209"/>
      <c r="W291" s="209"/>
      <c r="X291" s="209"/>
      <c r="Y291" s="209"/>
      <c r="Z291" s="209"/>
      <c r="AA291" s="209"/>
      <c r="AB291" s="209"/>
      <c r="AC291" s="209"/>
      <c r="AD291" s="209"/>
      <c r="AE291" s="209"/>
    </row>
    <row r="292" ht="12.75" customHeight="1">
      <c r="A292" s="209"/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  <c r="AA292" s="209"/>
      <c r="AB292" s="209"/>
      <c r="AC292" s="209"/>
      <c r="AD292" s="209"/>
      <c r="AE292" s="209"/>
    </row>
    <row r="293" ht="12.75" customHeight="1">
      <c r="A293" s="209"/>
      <c r="B293" s="209"/>
      <c r="C293" s="209"/>
      <c r="D293" s="209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  <c r="AA293" s="209"/>
      <c r="AB293" s="209"/>
      <c r="AC293" s="209"/>
      <c r="AD293" s="209"/>
      <c r="AE293" s="209"/>
    </row>
    <row r="294" ht="12.75" customHeight="1">
      <c r="A294" s="209"/>
      <c r="B294" s="209"/>
      <c r="C294" s="209"/>
      <c r="D294" s="20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  <c r="AA294" s="209"/>
      <c r="AB294" s="209"/>
      <c r="AC294" s="209"/>
      <c r="AD294" s="209"/>
      <c r="AE294" s="209"/>
    </row>
    <row r="295" ht="12.75" customHeight="1">
      <c r="A295" s="209"/>
      <c r="B295" s="209"/>
      <c r="C295" s="209"/>
      <c r="D295" s="209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  <c r="AA295" s="209"/>
      <c r="AB295" s="209"/>
      <c r="AC295" s="209"/>
      <c r="AD295" s="209"/>
      <c r="AE295" s="209"/>
    </row>
    <row r="296" ht="12.75" customHeight="1">
      <c r="A296" s="209"/>
      <c r="B296" s="209"/>
      <c r="C296" s="209"/>
      <c r="D296" s="20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  <c r="AA296" s="209"/>
      <c r="AB296" s="209"/>
      <c r="AC296" s="209"/>
      <c r="AD296" s="209"/>
      <c r="AE296" s="209"/>
    </row>
    <row r="297" ht="12.75" customHeight="1">
      <c r="A297" s="209"/>
      <c r="B297" s="209"/>
      <c r="C297" s="209"/>
      <c r="D297" s="209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  <c r="AA297" s="209"/>
      <c r="AB297" s="209"/>
      <c r="AC297" s="209"/>
      <c r="AD297" s="209"/>
      <c r="AE297" s="209"/>
    </row>
    <row r="298" ht="12.75" customHeight="1">
      <c r="A298" s="209"/>
      <c r="B298" s="209"/>
      <c r="C298" s="209"/>
      <c r="D298" s="20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  <c r="AA298" s="209"/>
      <c r="AB298" s="209"/>
      <c r="AC298" s="209"/>
      <c r="AD298" s="209"/>
      <c r="AE298" s="209"/>
    </row>
    <row r="299" ht="12.75" customHeight="1">
      <c r="A299" s="209"/>
      <c r="B299" s="209"/>
      <c r="C299" s="209"/>
      <c r="D299" s="209"/>
      <c r="E299" s="209"/>
      <c r="F299" s="209"/>
      <c r="G299" s="209"/>
      <c r="H299" s="209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  <c r="AA299" s="209"/>
      <c r="AB299" s="209"/>
      <c r="AC299" s="209"/>
      <c r="AD299" s="209"/>
      <c r="AE299" s="209"/>
    </row>
    <row r="300" ht="12.75" customHeight="1">
      <c r="A300" s="209"/>
      <c r="B300" s="209"/>
      <c r="C300" s="209"/>
      <c r="D300" s="20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  <c r="AA300" s="209"/>
      <c r="AB300" s="209"/>
      <c r="AC300" s="209"/>
      <c r="AD300" s="209"/>
      <c r="AE300" s="209"/>
    </row>
    <row r="301" ht="12.75" customHeight="1">
      <c r="A301" s="209"/>
      <c r="B301" s="209"/>
      <c r="C301" s="209"/>
      <c r="D301" s="209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  <c r="AA301" s="209"/>
      <c r="AB301" s="209"/>
      <c r="AC301" s="209"/>
      <c r="AD301" s="209"/>
      <c r="AE301" s="209"/>
    </row>
    <row r="302" ht="12.75" customHeight="1">
      <c r="A302" s="209"/>
      <c r="B302" s="209"/>
      <c r="C302" s="209"/>
      <c r="D302" s="20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  <c r="AA302" s="209"/>
      <c r="AB302" s="209"/>
      <c r="AC302" s="209"/>
      <c r="AD302" s="209"/>
      <c r="AE302" s="209"/>
    </row>
    <row r="303" ht="12.75" customHeight="1">
      <c r="A303" s="209"/>
      <c r="B303" s="209"/>
      <c r="C303" s="209"/>
      <c r="D303" s="209"/>
      <c r="E303" s="209"/>
      <c r="F303" s="209"/>
      <c r="G303" s="209"/>
      <c r="H303" s="209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  <c r="AA303" s="209"/>
      <c r="AB303" s="209"/>
      <c r="AC303" s="209"/>
      <c r="AD303" s="209"/>
      <c r="AE303" s="209"/>
    </row>
    <row r="304" ht="12.75" customHeight="1">
      <c r="A304" s="209"/>
      <c r="B304" s="209"/>
      <c r="C304" s="209"/>
      <c r="D304" s="20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  <c r="AA304" s="209"/>
      <c r="AB304" s="209"/>
      <c r="AC304" s="209"/>
      <c r="AD304" s="209"/>
      <c r="AE304" s="209"/>
    </row>
    <row r="305" ht="12.75" customHeight="1">
      <c r="A305" s="209"/>
      <c r="B305" s="209"/>
      <c r="C305" s="209"/>
      <c r="D305" s="209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  <c r="AA305" s="209"/>
      <c r="AB305" s="209"/>
      <c r="AC305" s="209"/>
      <c r="AD305" s="209"/>
      <c r="AE305" s="209"/>
    </row>
    <row r="306" ht="12.75" customHeight="1">
      <c r="A306" s="209"/>
      <c r="B306" s="209"/>
      <c r="C306" s="209"/>
      <c r="D306" s="20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  <c r="AA306" s="209"/>
      <c r="AB306" s="209"/>
      <c r="AC306" s="209"/>
      <c r="AD306" s="209"/>
      <c r="AE306" s="209"/>
    </row>
    <row r="307" ht="12.75" customHeight="1">
      <c r="A307" s="209"/>
      <c r="B307" s="209"/>
      <c r="C307" s="209"/>
      <c r="D307" s="209"/>
      <c r="E307" s="209"/>
      <c r="F307" s="209"/>
      <c r="G307" s="209"/>
      <c r="H307" s="209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  <c r="AA307" s="209"/>
      <c r="AB307" s="209"/>
      <c r="AC307" s="209"/>
      <c r="AD307" s="209"/>
      <c r="AE307" s="209"/>
    </row>
    <row r="308" ht="12.75" customHeight="1">
      <c r="A308" s="209"/>
      <c r="B308" s="209"/>
      <c r="C308" s="209"/>
      <c r="D308" s="20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  <c r="AA308" s="209"/>
      <c r="AB308" s="209"/>
      <c r="AC308" s="209"/>
      <c r="AD308" s="209"/>
      <c r="AE308" s="209"/>
    </row>
    <row r="309" ht="12.75" customHeight="1">
      <c r="A309" s="209"/>
      <c r="B309" s="209"/>
      <c r="C309" s="209"/>
      <c r="D309" s="209"/>
      <c r="E309" s="209"/>
      <c r="F309" s="209"/>
      <c r="G309" s="209"/>
      <c r="H309" s="209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  <c r="AA309" s="209"/>
      <c r="AB309" s="209"/>
      <c r="AC309" s="209"/>
      <c r="AD309" s="209"/>
      <c r="AE309" s="209"/>
    </row>
    <row r="310" ht="12.75" customHeight="1">
      <c r="A310" s="209"/>
      <c r="B310" s="209"/>
      <c r="C310" s="209"/>
      <c r="D310" s="20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  <c r="AA310" s="209"/>
      <c r="AB310" s="209"/>
      <c r="AC310" s="209"/>
      <c r="AD310" s="209"/>
      <c r="AE310" s="209"/>
    </row>
    <row r="311" ht="12.75" customHeight="1">
      <c r="A311" s="209"/>
      <c r="B311" s="209"/>
      <c r="C311" s="209"/>
      <c r="D311" s="209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  <c r="AA311" s="209"/>
      <c r="AB311" s="209"/>
      <c r="AC311" s="209"/>
      <c r="AD311" s="209"/>
      <c r="AE311" s="209"/>
    </row>
    <row r="312" ht="12.75" customHeight="1">
      <c r="A312" s="209"/>
      <c r="B312" s="209"/>
      <c r="C312" s="209"/>
      <c r="D312" s="20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  <c r="AA312" s="209"/>
      <c r="AB312" s="209"/>
      <c r="AC312" s="209"/>
      <c r="AD312" s="209"/>
      <c r="AE312" s="209"/>
    </row>
    <row r="313" ht="12.75" customHeight="1">
      <c r="A313" s="209"/>
      <c r="B313" s="209"/>
      <c r="C313" s="209"/>
      <c r="D313" s="209"/>
      <c r="E313" s="209"/>
      <c r="F313" s="209"/>
      <c r="G313" s="209"/>
      <c r="H313" s="209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  <c r="AA313" s="209"/>
      <c r="AB313" s="209"/>
      <c r="AC313" s="209"/>
      <c r="AD313" s="209"/>
      <c r="AE313" s="209"/>
    </row>
    <row r="314" ht="12.75" customHeight="1">
      <c r="A314" s="209"/>
      <c r="B314" s="209"/>
      <c r="C314" s="209"/>
      <c r="D314" s="20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  <c r="AA314" s="209"/>
      <c r="AB314" s="209"/>
      <c r="AC314" s="209"/>
      <c r="AD314" s="209"/>
      <c r="AE314" s="209"/>
    </row>
    <row r="315" ht="12.75" customHeight="1">
      <c r="A315" s="209"/>
      <c r="B315" s="209"/>
      <c r="C315" s="209"/>
      <c r="D315" s="209"/>
      <c r="E315" s="209"/>
      <c r="F315" s="209"/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  <c r="AA315" s="209"/>
      <c r="AB315" s="209"/>
      <c r="AC315" s="209"/>
      <c r="AD315" s="209"/>
      <c r="AE315" s="209"/>
    </row>
    <row r="316" ht="12.75" customHeight="1">
      <c r="A316" s="209"/>
      <c r="B316" s="209"/>
      <c r="C316" s="209"/>
      <c r="D316" s="20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  <c r="AA316" s="209"/>
      <c r="AB316" s="209"/>
      <c r="AC316" s="209"/>
      <c r="AD316" s="209"/>
      <c r="AE316" s="209"/>
    </row>
    <row r="317" ht="12.75" customHeight="1">
      <c r="A317" s="209"/>
      <c r="B317" s="209"/>
      <c r="C317" s="209"/>
      <c r="D317" s="209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  <c r="AA317" s="209"/>
      <c r="AB317" s="209"/>
      <c r="AC317" s="209"/>
      <c r="AD317" s="209"/>
      <c r="AE317" s="209"/>
    </row>
    <row r="318" ht="12.75" customHeight="1">
      <c r="A318" s="209"/>
      <c r="B318" s="209"/>
      <c r="C318" s="209"/>
      <c r="D318" s="20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  <c r="AA318" s="209"/>
      <c r="AB318" s="209"/>
      <c r="AC318" s="209"/>
      <c r="AD318" s="209"/>
      <c r="AE318" s="209"/>
    </row>
    <row r="319" ht="12.75" customHeight="1">
      <c r="A319" s="209"/>
      <c r="B319" s="209"/>
      <c r="C319" s="209"/>
      <c r="D319" s="209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  <c r="AA319" s="209"/>
      <c r="AB319" s="209"/>
      <c r="AC319" s="209"/>
      <c r="AD319" s="209"/>
      <c r="AE319" s="209"/>
    </row>
    <row r="320" ht="12.75" customHeight="1">
      <c r="A320" s="209"/>
      <c r="B320" s="209"/>
      <c r="C320" s="209"/>
      <c r="D320" s="20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  <c r="AA320" s="209"/>
      <c r="AB320" s="209"/>
      <c r="AC320" s="209"/>
      <c r="AD320" s="209"/>
      <c r="AE320" s="209"/>
    </row>
    <row r="321" ht="12.75" customHeight="1">
      <c r="A321" s="209"/>
      <c r="B321" s="209"/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  <c r="AA321" s="209"/>
      <c r="AB321" s="209"/>
      <c r="AC321" s="209"/>
      <c r="AD321" s="209"/>
      <c r="AE321" s="209"/>
    </row>
    <row r="322" ht="12.75" customHeight="1">
      <c r="A322" s="209"/>
      <c r="B322" s="209"/>
      <c r="C322" s="209"/>
      <c r="D322" s="20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  <c r="AA322" s="209"/>
      <c r="AB322" s="209"/>
      <c r="AC322" s="209"/>
      <c r="AD322" s="209"/>
      <c r="AE322" s="209"/>
    </row>
    <row r="323" ht="12.75" customHeight="1">
      <c r="A323" s="209"/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  <c r="AA323" s="209"/>
      <c r="AB323" s="209"/>
      <c r="AC323" s="209"/>
      <c r="AD323" s="209"/>
      <c r="AE323" s="209"/>
    </row>
    <row r="324" ht="12.75" customHeight="1">
      <c r="A324" s="209"/>
      <c r="B324" s="209"/>
      <c r="C324" s="209"/>
      <c r="D324" s="20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  <c r="AA324" s="209"/>
      <c r="AB324" s="209"/>
      <c r="AC324" s="209"/>
      <c r="AD324" s="209"/>
      <c r="AE324" s="209"/>
    </row>
    <row r="325" ht="12.75" customHeight="1">
      <c r="A325" s="209"/>
      <c r="B325" s="209"/>
      <c r="C325" s="209"/>
      <c r="D325" s="209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  <c r="AA325" s="209"/>
      <c r="AB325" s="209"/>
      <c r="AC325" s="209"/>
      <c r="AD325" s="209"/>
      <c r="AE325" s="209"/>
    </row>
    <row r="326" ht="12.75" customHeight="1">
      <c r="A326" s="209"/>
      <c r="B326" s="209"/>
      <c r="C326" s="209"/>
      <c r="D326" s="20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  <c r="AA326" s="209"/>
      <c r="AB326" s="209"/>
      <c r="AC326" s="209"/>
      <c r="AD326" s="209"/>
      <c r="AE326" s="209"/>
    </row>
    <row r="327" ht="12.75" customHeight="1">
      <c r="A327" s="209"/>
      <c r="B327" s="209"/>
      <c r="C327" s="209"/>
      <c r="D327" s="209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  <c r="AA327" s="209"/>
      <c r="AB327" s="209"/>
      <c r="AC327" s="209"/>
      <c r="AD327" s="209"/>
      <c r="AE327" s="209"/>
    </row>
    <row r="328" ht="12.75" customHeight="1">
      <c r="A328" s="209"/>
      <c r="B328" s="209"/>
      <c r="C328" s="209"/>
      <c r="D328" s="20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  <c r="AA328" s="209"/>
      <c r="AB328" s="209"/>
      <c r="AC328" s="209"/>
      <c r="AD328" s="209"/>
      <c r="AE328" s="209"/>
    </row>
    <row r="329" ht="12.75" customHeight="1">
      <c r="A329" s="209"/>
      <c r="B329" s="209"/>
      <c r="C329" s="209"/>
      <c r="D329" s="209"/>
      <c r="E329" s="209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</row>
    <row r="330" ht="12.75" customHeight="1">
      <c r="A330" s="209"/>
      <c r="B330" s="209"/>
      <c r="C330" s="209"/>
      <c r="D330" s="20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  <c r="AA330" s="209"/>
      <c r="AB330" s="209"/>
      <c r="AC330" s="209"/>
      <c r="AD330" s="209"/>
      <c r="AE330" s="209"/>
    </row>
    <row r="331" ht="12.75" customHeight="1">
      <c r="A331" s="209"/>
      <c r="B331" s="209"/>
      <c r="C331" s="209"/>
      <c r="D331" s="209"/>
      <c r="E331" s="209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  <c r="AA331" s="209"/>
      <c r="AB331" s="209"/>
      <c r="AC331" s="209"/>
      <c r="AD331" s="209"/>
      <c r="AE331" s="209"/>
    </row>
    <row r="332" ht="12.75" customHeight="1">
      <c r="A332" s="209"/>
      <c r="B332" s="209"/>
      <c r="C332" s="209"/>
      <c r="D332" s="20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  <c r="AA332" s="209"/>
      <c r="AB332" s="209"/>
      <c r="AC332" s="209"/>
      <c r="AD332" s="209"/>
      <c r="AE332" s="209"/>
    </row>
    <row r="333" ht="12.75" customHeight="1">
      <c r="A333" s="209"/>
      <c r="B333" s="209"/>
      <c r="C333" s="209"/>
      <c r="D333" s="209"/>
      <c r="E333" s="209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  <c r="AA333" s="209"/>
      <c r="AB333" s="209"/>
      <c r="AC333" s="209"/>
      <c r="AD333" s="209"/>
      <c r="AE333" s="209"/>
    </row>
    <row r="334" ht="12.75" customHeight="1">
      <c r="A334" s="209"/>
      <c r="B334" s="209"/>
      <c r="C334" s="209"/>
      <c r="D334" s="20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  <c r="AA334" s="209"/>
      <c r="AB334" s="209"/>
      <c r="AC334" s="209"/>
      <c r="AD334" s="209"/>
      <c r="AE334" s="209"/>
    </row>
    <row r="335" ht="12.75" customHeight="1">
      <c r="A335" s="209"/>
      <c r="B335" s="209"/>
      <c r="C335" s="209"/>
      <c r="D335" s="209"/>
      <c r="E335" s="209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  <c r="AA335" s="209"/>
      <c r="AB335" s="209"/>
      <c r="AC335" s="209"/>
      <c r="AD335" s="209"/>
      <c r="AE335" s="209"/>
    </row>
    <row r="336" ht="12.75" customHeight="1">
      <c r="A336" s="209"/>
      <c r="B336" s="209"/>
      <c r="C336" s="209"/>
      <c r="D336" s="20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  <c r="AA336" s="209"/>
      <c r="AB336" s="209"/>
      <c r="AC336" s="209"/>
      <c r="AD336" s="209"/>
      <c r="AE336" s="209"/>
    </row>
    <row r="337" ht="12.75" customHeight="1">
      <c r="A337" s="209"/>
      <c r="B337" s="209"/>
      <c r="C337" s="209"/>
      <c r="D337" s="209"/>
      <c r="E337" s="209"/>
      <c r="F337" s="209"/>
      <c r="G337" s="209"/>
      <c r="H337" s="209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  <c r="AA337" s="209"/>
      <c r="AB337" s="209"/>
      <c r="AC337" s="209"/>
      <c r="AD337" s="209"/>
      <c r="AE337" s="209"/>
    </row>
    <row r="338" ht="12.75" customHeight="1">
      <c r="A338" s="209"/>
      <c r="B338" s="209"/>
      <c r="C338" s="209"/>
      <c r="D338" s="20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  <c r="AA338" s="209"/>
      <c r="AB338" s="209"/>
      <c r="AC338" s="209"/>
      <c r="AD338" s="209"/>
      <c r="AE338" s="209"/>
    </row>
    <row r="339" ht="12.75" customHeight="1">
      <c r="A339" s="209"/>
      <c r="B339" s="209"/>
      <c r="C339" s="209"/>
      <c r="D339" s="209"/>
      <c r="E339" s="209"/>
      <c r="F339" s="209"/>
      <c r="G339" s="209"/>
      <c r="H339" s="209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  <c r="AA339" s="209"/>
      <c r="AB339" s="209"/>
      <c r="AC339" s="209"/>
      <c r="AD339" s="209"/>
      <c r="AE339" s="209"/>
    </row>
    <row r="340" ht="12.75" customHeight="1">
      <c r="A340" s="209"/>
      <c r="B340" s="209"/>
      <c r="C340" s="209"/>
      <c r="D340" s="20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  <c r="AA340" s="209"/>
      <c r="AB340" s="209"/>
      <c r="AC340" s="209"/>
      <c r="AD340" s="209"/>
      <c r="AE340" s="209"/>
    </row>
    <row r="341" ht="12.75" customHeight="1">
      <c r="A341" s="209"/>
      <c r="B341" s="209"/>
      <c r="C341" s="209"/>
      <c r="D341" s="209"/>
      <c r="E341" s="209"/>
      <c r="F341" s="209"/>
      <c r="G341" s="209"/>
      <c r="H341" s="209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  <c r="AA341" s="209"/>
      <c r="AB341" s="209"/>
      <c r="AC341" s="209"/>
      <c r="AD341" s="209"/>
      <c r="AE341" s="209"/>
    </row>
    <row r="342" ht="12.75" customHeight="1">
      <c r="A342" s="209"/>
      <c r="B342" s="209"/>
      <c r="C342" s="209"/>
      <c r="D342" s="20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  <c r="AA342" s="209"/>
      <c r="AB342" s="209"/>
      <c r="AC342" s="209"/>
      <c r="AD342" s="209"/>
      <c r="AE342" s="209"/>
    </row>
    <row r="343" ht="12.75" customHeight="1">
      <c r="A343" s="209"/>
      <c r="B343" s="209"/>
      <c r="C343" s="209"/>
      <c r="D343" s="209"/>
      <c r="E343" s="209"/>
      <c r="F343" s="209"/>
      <c r="G343" s="209"/>
      <c r="H343" s="209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  <c r="AA343" s="209"/>
      <c r="AB343" s="209"/>
      <c r="AC343" s="209"/>
      <c r="AD343" s="209"/>
      <c r="AE343" s="209"/>
    </row>
    <row r="344" ht="12.75" customHeight="1">
      <c r="A344" s="209"/>
      <c r="B344" s="209"/>
      <c r="C344" s="209"/>
      <c r="D344" s="20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  <c r="AA344" s="209"/>
      <c r="AB344" s="209"/>
      <c r="AC344" s="209"/>
      <c r="AD344" s="209"/>
      <c r="AE344" s="209"/>
    </row>
    <row r="345" ht="12.75" customHeight="1">
      <c r="A345" s="209"/>
      <c r="B345" s="209"/>
      <c r="C345" s="209"/>
      <c r="D345" s="209"/>
      <c r="E345" s="209"/>
      <c r="F345" s="209"/>
      <c r="G345" s="209"/>
      <c r="H345" s="209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  <c r="AA345" s="209"/>
      <c r="AB345" s="209"/>
      <c r="AC345" s="209"/>
      <c r="AD345" s="209"/>
      <c r="AE345" s="209"/>
    </row>
    <row r="346" ht="12.75" customHeight="1">
      <c r="A346" s="209"/>
      <c r="B346" s="209"/>
      <c r="C346" s="209"/>
      <c r="D346" s="20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  <c r="AA346" s="209"/>
      <c r="AB346" s="209"/>
      <c r="AC346" s="209"/>
      <c r="AD346" s="209"/>
      <c r="AE346" s="209"/>
    </row>
    <row r="347" ht="12.75" customHeight="1">
      <c r="A347" s="209"/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209"/>
      <c r="AE347" s="209"/>
    </row>
    <row r="348" ht="12.75" customHeight="1">
      <c r="A348" s="209"/>
      <c r="B348" s="209"/>
      <c r="C348" s="209"/>
      <c r="D348" s="20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209"/>
      <c r="AE348" s="209"/>
    </row>
    <row r="349" ht="12.75" customHeight="1">
      <c r="A349" s="209"/>
      <c r="B349" s="209"/>
      <c r="C349" s="209"/>
      <c r="D349" s="209"/>
      <c r="E349" s="209"/>
      <c r="F349" s="209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209"/>
      <c r="AE349" s="209"/>
    </row>
    <row r="350" ht="12.75" customHeight="1">
      <c r="A350" s="209"/>
      <c r="B350" s="209"/>
      <c r="C350" s="209"/>
      <c r="D350" s="20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  <c r="AA350" s="209"/>
      <c r="AB350" s="209"/>
      <c r="AC350" s="209"/>
      <c r="AD350" s="209"/>
      <c r="AE350" s="209"/>
    </row>
    <row r="351" ht="12.75" customHeight="1">
      <c r="A351" s="209"/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  <c r="AA351" s="209"/>
      <c r="AB351" s="209"/>
      <c r="AC351" s="209"/>
      <c r="AD351" s="209"/>
      <c r="AE351" s="209"/>
    </row>
    <row r="352" ht="12.75" customHeight="1">
      <c r="A352" s="209"/>
      <c r="B352" s="209"/>
      <c r="C352" s="209"/>
      <c r="D352" s="20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  <c r="AA352" s="209"/>
      <c r="AB352" s="209"/>
      <c r="AC352" s="209"/>
      <c r="AD352" s="209"/>
      <c r="AE352" s="209"/>
    </row>
    <row r="353" ht="12.75" customHeight="1">
      <c r="A353" s="209"/>
      <c r="B353" s="209"/>
      <c r="C353" s="209"/>
      <c r="D353" s="209"/>
      <c r="E353" s="209"/>
      <c r="F353" s="209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  <c r="AA353" s="209"/>
      <c r="AB353" s="209"/>
      <c r="AC353" s="209"/>
      <c r="AD353" s="209"/>
      <c r="AE353" s="209"/>
    </row>
    <row r="354" ht="12.75" customHeight="1">
      <c r="A354" s="209"/>
      <c r="B354" s="209"/>
      <c r="C354" s="209"/>
      <c r="D354" s="20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  <c r="AA354" s="209"/>
      <c r="AB354" s="209"/>
      <c r="AC354" s="209"/>
      <c r="AD354" s="209"/>
      <c r="AE354" s="209"/>
    </row>
    <row r="355" ht="12.75" customHeight="1">
      <c r="A355" s="209"/>
      <c r="B355" s="209"/>
      <c r="C355" s="209"/>
      <c r="D355" s="209"/>
      <c r="E355" s="209"/>
      <c r="F355" s="209"/>
      <c r="G355" s="209"/>
      <c r="H355" s="209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  <c r="AA355" s="209"/>
      <c r="AB355" s="209"/>
      <c r="AC355" s="209"/>
      <c r="AD355" s="209"/>
      <c r="AE355" s="209"/>
    </row>
    <row r="356" ht="12.75" customHeight="1">
      <c r="A356" s="209"/>
      <c r="B356" s="209"/>
      <c r="C356" s="209"/>
      <c r="D356" s="20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  <c r="AA356" s="209"/>
      <c r="AB356" s="209"/>
      <c r="AC356" s="209"/>
      <c r="AD356" s="209"/>
      <c r="AE356" s="209"/>
    </row>
    <row r="357" ht="12.75" customHeight="1">
      <c r="A357" s="209"/>
      <c r="B357" s="209"/>
      <c r="C357" s="209"/>
      <c r="D357" s="209"/>
      <c r="E357" s="209"/>
      <c r="F357" s="209"/>
      <c r="G357" s="209"/>
      <c r="H357" s="209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  <c r="AA357" s="209"/>
      <c r="AB357" s="209"/>
      <c r="AC357" s="209"/>
      <c r="AD357" s="209"/>
      <c r="AE357" s="209"/>
    </row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4:$P$157"/>
  <mergeCells count="2">
    <mergeCell ref="J13:K13"/>
    <mergeCell ref="Q13:AE13"/>
  </mergeCells>
  <conditionalFormatting sqref="O21:P146 O148:P157">
    <cfRule type="containsText" dxfId="0" priority="1" operator="containsText" text="Insatisfactorio">
      <formula>NOT(ISERROR(SEARCH(("Insatisfactorio"),(O21))))</formula>
    </cfRule>
  </conditionalFormatting>
  <conditionalFormatting sqref="O21:P146 O148:P157">
    <cfRule type="containsText" dxfId="1" priority="2" operator="containsText" text="Cuestionable ">
      <formula>NOT(ISERROR(SEARCH(("Cuestionable "),(O21))))</formula>
    </cfRule>
  </conditionalFormatting>
  <printOptions/>
  <pageMargins bottom="0.75" footer="0.0" header="0.0" left="0.25" right="0.25" top="0.75"/>
  <pageSetup fitToHeight="0" paperSize="9" orientation="landscape"/>
  <headerFooter>
    <oddFooter>&amp;LPreparado por: ECC            Revisado por: ET&amp;CAutorizado por: ET                      Fecha: 22/07/2019&amp;RN° de Revision: 1                         Pag N° &amp;P de 1</oddFooter>
  </headerFooter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1.86"/>
    <col customWidth="1" min="3" max="3" width="14.86"/>
    <col customWidth="1" min="4" max="4" width="21.71"/>
    <col customWidth="1" min="5" max="6" width="13.86"/>
    <col customWidth="1" min="7" max="7" width="12.57"/>
    <col customWidth="1" min="8" max="8" width="12.43"/>
    <col customWidth="1" min="9" max="9" width="11.57"/>
    <col customWidth="1" min="10" max="10" width="22.57"/>
    <col customWidth="1" min="11" max="11" width="12.71"/>
    <col customWidth="1" min="12" max="12" width="18.57"/>
    <col customWidth="1" min="13" max="16" width="10.0"/>
    <col customWidth="1" min="17" max="17" width="15.0"/>
    <col customWidth="1" min="18" max="23" width="10.0"/>
  </cols>
  <sheetData>
    <row r="1" ht="15.75" customHeight="1">
      <c r="A1" s="1"/>
      <c r="B1" s="2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75" customHeight="1">
      <c r="A2" s="1"/>
      <c r="B2" s="2" t="s">
        <v>1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2.75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2.75" customHeight="1">
      <c r="A4" s="1"/>
      <c r="B4" s="299" t="s">
        <v>2</v>
      </c>
      <c r="C4" s="300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2.75" customHeight="1">
      <c r="A5" s="1"/>
      <c r="B5" s="299" t="s">
        <v>4</v>
      </c>
      <c r="C5" s="300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2.75" customHeight="1">
      <c r="A6" s="1"/>
      <c r="B6" s="299" t="s">
        <v>342</v>
      </c>
      <c r="C6" s="301" t="s">
        <v>25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2.75" customHeight="1">
      <c r="A7" s="1"/>
      <c r="B7" s="299" t="s">
        <v>344</v>
      </c>
      <c r="C7" s="302" t="s">
        <v>345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3.5" customHeight="1">
      <c r="A8" s="1"/>
      <c r="B8" s="1"/>
      <c r="C8" s="303" t="s">
        <v>347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3.5" customHeight="1">
      <c r="A9" s="1"/>
      <c r="B9" s="1"/>
      <c r="C9" s="304" t="s">
        <v>348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3.5" customHeight="1">
      <c r="A10" s="1"/>
      <c r="B10" s="1"/>
      <c r="C10" s="305" t="s">
        <v>350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2.75" customHeight="1">
      <c r="A11" s="1"/>
      <c r="B11" s="306" t="s">
        <v>360</v>
      </c>
      <c r="C11" s="236"/>
      <c r="D11" s="236"/>
      <c r="E11" s="236"/>
      <c r="F11" s="236"/>
      <c r="G11" s="97"/>
      <c r="H11" s="307" t="s">
        <v>905</v>
      </c>
      <c r="I11" s="307" t="s">
        <v>356</v>
      </c>
      <c r="J11" s="307" t="s">
        <v>9</v>
      </c>
      <c r="K11" s="307" t="s">
        <v>10</v>
      </c>
      <c r="L11" s="307" t="s">
        <v>12</v>
      </c>
      <c r="M11" s="307" t="s">
        <v>421</v>
      </c>
      <c r="N11" s="308" t="s">
        <v>14</v>
      </c>
      <c r="O11" s="97"/>
      <c r="P11" s="307" t="s">
        <v>15</v>
      </c>
      <c r="Q11" s="307" t="s">
        <v>16</v>
      </c>
      <c r="R11" s="1"/>
      <c r="S11" s="1"/>
      <c r="T11" s="1"/>
      <c r="U11" s="1"/>
      <c r="V11" s="1"/>
      <c r="W11" s="1"/>
    </row>
    <row r="12" ht="12.75" customHeight="1">
      <c r="A12" s="1"/>
      <c r="B12" s="309" t="s">
        <v>906</v>
      </c>
      <c r="C12" s="310" t="s">
        <v>907</v>
      </c>
      <c r="D12" s="309" t="s">
        <v>908</v>
      </c>
      <c r="E12" s="310" t="s">
        <v>596</v>
      </c>
      <c r="F12" s="310" t="s">
        <v>426</v>
      </c>
      <c r="G12" s="310" t="s">
        <v>909</v>
      </c>
      <c r="H12" s="85"/>
      <c r="I12" s="85"/>
      <c r="J12" s="85"/>
      <c r="K12" s="85"/>
      <c r="L12" s="85"/>
      <c r="M12" s="85"/>
      <c r="N12" s="311" t="s">
        <v>18</v>
      </c>
      <c r="O12" s="311" t="s">
        <v>19</v>
      </c>
      <c r="P12" s="85"/>
      <c r="Q12" s="85"/>
      <c r="R12" s="1"/>
      <c r="S12" s="1"/>
      <c r="T12" s="1"/>
      <c r="U12" s="1"/>
      <c r="V12" s="1"/>
      <c r="W12" s="1"/>
    </row>
    <row r="13" ht="12.75" customHeight="1">
      <c r="A13" s="1"/>
      <c r="B13" s="312" t="s">
        <v>910</v>
      </c>
      <c r="C13" s="313" t="s">
        <v>911</v>
      </c>
      <c r="D13" s="314" t="s">
        <v>912</v>
      </c>
      <c r="E13" s="315" t="s">
        <v>573</v>
      </c>
      <c r="F13" s="316" t="s">
        <v>551</v>
      </c>
      <c r="G13" s="317" t="s">
        <v>913</v>
      </c>
      <c r="H13" s="318">
        <v>2016.0</v>
      </c>
      <c r="I13" s="319" t="s">
        <v>47</v>
      </c>
      <c r="J13" s="319" t="s">
        <v>47</v>
      </c>
      <c r="K13" s="319" t="s">
        <v>47</v>
      </c>
      <c r="L13" s="319" t="s">
        <v>47</v>
      </c>
      <c r="M13" s="319" t="s">
        <v>47</v>
      </c>
      <c r="N13" s="320"/>
      <c r="O13" s="320" t="s">
        <v>376</v>
      </c>
      <c r="P13" s="319"/>
      <c r="Q13" s="319" t="s">
        <v>914</v>
      </c>
      <c r="R13" s="1"/>
      <c r="S13" s="1"/>
      <c r="T13" s="1"/>
      <c r="U13" s="1"/>
      <c r="V13" s="1"/>
      <c r="W13" s="1"/>
    </row>
    <row r="14" ht="12.75" customHeight="1">
      <c r="A14" s="1"/>
      <c r="B14" s="321" t="s">
        <v>915</v>
      </c>
      <c r="C14" s="322" t="s">
        <v>916</v>
      </c>
      <c r="D14" s="323" t="s">
        <v>917</v>
      </c>
      <c r="E14" s="324" t="s">
        <v>464</v>
      </c>
      <c r="F14" s="325" t="s">
        <v>544</v>
      </c>
      <c r="G14" s="326" t="s">
        <v>175</v>
      </c>
      <c r="H14" s="303">
        <v>2017.0</v>
      </c>
      <c r="I14" s="327">
        <v>43040.0</v>
      </c>
      <c r="J14" s="319" t="s">
        <v>918</v>
      </c>
      <c r="K14" s="319" t="s">
        <v>22</v>
      </c>
      <c r="L14" s="319" t="s">
        <v>919</v>
      </c>
      <c r="M14" s="328">
        <v>43101.0</v>
      </c>
      <c r="N14" s="320" t="s">
        <v>376</v>
      </c>
      <c r="O14" s="320"/>
      <c r="P14" s="319"/>
      <c r="Q14" s="329" t="s">
        <v>96</v>
      </c>
      <c r="R14" s="1"/>
      <c r="S14" s="1"/>
      <c r="T14" s="1"/>
      <c r="U14" s="1"/>
      <c r="V14" s="1"/>
      <c r="W14" s="1"/>
    </row>
    <row r="15" ht="12.75" customHeight="1">
      <c r="A15" s="1"/>
      <c r="B15" s="321" t="s">
        <v>920</v>
      </c>
      <c r="C15" s="322" t="s">
        <v>921</v>
      </c>
      <c r="D15" s="323" t="s">
        <v>922</v>
      </c>
      <c r="E15" s="324" t="s">
        <v>473</v>
      </c>
      <c r="F15" s="325" t="s">
        <v>472</v>
      </c>
      <c r="G15" s="326" t="s">
        <v>923</v>
      </c>
      <c r="H15" s="304">
        <v>2018.0</v>
      </c>
      <c r="I15" s="319" t="s">
        <v>47</v>
      </c>
      <c r="J15" s="319" t="s">
        <v>47</v>
      </c>
      <c r="K15" s="319" t="s">
        <v>47</v>
      </c>
      <c r="L15" s="319" t="s">
        <v>47</v>
      </c>
      <c r="M15" s="319" t="s">
        <v>47</v>
      </c>
      <c r="N15" s="320"/>
      <c r="O15" s="320" t="s">
        <v>376</v>
      </c>
      <c r="P15" s="319"/>
      <c r="Q15" s="319" t="s">
        <v>914</v>
      </c>
      <c r="R15" s="1"/>
      <c r="S15" s="1"/>
      <c r="T15" s="1"/>
      <c r="U15" s="1"/>
      <c r="V15" s="1"/>
      <c r="W15" s="1"/>
    </row>
    <row r="16" ht="12.75" customHeight="1">
      <c r="A16" s="1"/>
      <c r="B16" s="321" t="s">
        <v>924</v>
      </c>
      <c r="C16" s="330"/>
      <c r="D16" s="323" t="s">
        <v>925</v>
      </c>
      <c r="E16" s="331" t="s">
        <v>516</v>
      </c>
      <c r="F16" s="332"/>
      <c r="G16" s="326" t="s">
        <v>926</v>
      </c>
      <c r="H16" s="333">
        <v>2019.0</v>
      </c>
      <c r="I16" s="327">
        <v>43556.0</v>
      </c>
      <c r="J16" s="319" t="s">
        <v>927</v>
      </c>
      <c r="K16" s="319" t="s">
        <v>372</v>
      </c>
      <c r="L16" s="319" t="s">
        <v>928</v>
      </c>
      <c r="M16" s="334">
        <v>43617.0</v>
      </c>
      <c r="N16" s="320" t="s">
        <v>376</v>
      </c>
      <c r="O16" s="320"/>
      <c r="P16" s="319"/>
      <c r="Q16" s="329" t="s">
        <v>96</v>
      </c>
      <c r="R16" s="1"/>
      <c r="S16" s="1"/>
      <c r="T16" s="1"/>
      <c r="U16" s="1"/>
      <c r="V16" s="1"/>
      <c r="W16" s="1"/>
    </row>
    <row r="17" ht="12.75" customHeight="1">
      <c r="A17" s="1"/>
      <c r="B17" s="321" t="s">
        <v>929</v>
      </c>
      <c r="C17" s="330"/>
      <c r="D17" s="323" t="s">
        <v>930</v>
      </c>
      <c r="E17" s="324" t="s">
        <v>435</v>
      </c>
      <c r="F17" s="332"/>
      <c r="G17" s="326" t="s">
        <v>459</v>
      </c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1"/>
      <c r="S17" s="1"/>
      <c r="T17" s="1"/>
      <c r="U17" s="1"/>
      <c r="V17" s="1"/>
      <c r="W17" s="1"/>
    </row>
    <row r="18" ht="12.75" customHeight="1">
      <c r="A18" s="1"/>
      <c r="B18" s="321" t="s">
        <v>931</v>
      </c>
      <c r="C18" s="330"/>
      <c r="D18" s="321" t="s">
        <v>932</v>
      </c>
      <c r="E18" s="331" t="s">
        <v>450</v>
      </c>
      <c r="F18" s="332"/>
      <c r="G18" s="335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1"/>
      <c r="S18" s="1"/>
      <c r="T18" s="1"/>
      <c r="U18" s="1"/>
      <c r="V18" s="1"/>
      <c r="W18" s="1"/>
    </row>
    <row r="19" ht="12.75" customHeight="1">
      <c r="A19" s="1"/>
      <c r="B19" s="321" t="s">
        <v>933</v>
      </c>
      <c r="C19" s="330"/>
      <c r="D19" s="323" t="s">
        <v>934</v>
      </c>
      <c r="E19" s="331" t="s">
        <v>465</v>
      </c>
      <c r="F19" s="336"/>
      <c r="G19" s="335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1"/>
      <c r="S19" s="1"/>
      <c r="T19" s="1"/>
      <c r="U19" s="1"/>
      <c r="V19" s="1"/>
      <c r="W19" s="1"/>
    </row>
    <row r="20" ht="12.75" customHeight="1">
      <c r="A20" s="1"/>
      <c r="B20" s="323" t="s">
        <v>935</v>
      </c>
      <c r="C20" s="330"/>
      <c r="D20" s="323" t="s">
        <v>936</v>
      </c>
      <c r="E20" s="331" t="s">
        <v>474</v>
      </c>
      <c r="F20" s="336"/>
      <c r="G20" s="335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1"/>
      <c r="S20" s="1"/>
      <c r="T20" s="1"/>
      <c r="U20" s="1"/>
      <c r="V20" s="1"/>
      <c r="W20" s="1"/>
    </row>
    <row r="21" ht="12.75" customHeight="1">
      <c r="A21" s="1"/>
      <c r="B21" s="321" t="s">
        <v>937</v>
      </c>
      <c r="C21" s="330"/>
      <c r="D21" s="323" t="s">
        <v>938</v>
      </c>
      <c r="E21" s="324" t="s">
        <v>609</v>
      </c>
      <c r="F21" s="336"/>
      <c r="G21" s="335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1"/>
      <c r="S21" s="1"/>
      <c r="T21" s="1"/>
      <c r="U21" s="1"/>
      <c r="V21" s="1"/>
      <c r="W21" s="1"/>
    </row>
    <row r="22" ht="12.75" customHeight="1">
      <c r="A22" s="1"/>
      <c r="B22" s="321" t="s">
        <v>939</v>
      </c>
      <c r="C22" s="330"/>
      <c r="D22" s="321" t="s">
        <v>940</v>
      </c>
      <c r="E22" s="324" t="s">
        <v>507</v>
      </c>
      <c r="F22" s="336"/>
      <c r="G22" s="335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1"/>
      <c r="S22" s="1"/>
      <c r="T22" s="1"/>
      <c r="U22" s="1"/>
      <c r="V22" s="1"/>
      <c r="W22" s="1"/>
    </row>
    <row r="23" ht="12.75" customHeight="1">
      <c r="A23" s="1"/>
      <c r="B23" s="321" t="s">
        <v>941</v>
      </c>
      <c r="C23" s="330"/>
      <c r="D23" s="323" t="s">
        <v>942</v>
      </c>
      <c r="E23" s="331" t="s">
        <v>631</v>
      </c>
      <c r="F23" s="336"/>
      <c r="G23" s="335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1"/>
      <c r="S23" s="1"/>
      <c r="T23" s="1"/>
      <c r="U23" s="1"/>
      <c r="V23" s="1"/>
      <c r="W23" s="1"/>
    </row>
    <row r="24" ht="12.75" customHeight="1">
      <c r="A24" s="1"/>
      <c r="B24" s="323" t="s">
        <v>452</v>
      </c>
      <c r="C24" s="337"/>
      <c r="D24" s="321" t="s">
        <v>943</v>
      </c>
      <c r="E24" s="322"/>
      <c r="F24" s="321"/>
      <c r="G24" s="335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1"/>
      <c r="S24" s="1"/>
      <c r="T24" s="1"/>
      <c r="U24" s="1"/>
      <c r="V24" s="1"/>
      <c r="W24" s="1"/>
    </row>
    <row r="25" ht="12.75" customHeight="1">
      <c r="A25" s="1"/>
      <c r="B25" s="323" t="s">
        <v>944</v>
      </c>
      <c r="C25" s="337"/>
      <c r="D25" s="323" t="s">
        <v>945</v>
      </c>
      <c r="E25" s="322"/>
      <c r="F25" s="321"/>
      <c r="G25" s="335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1"/>
      <c r="S25" s="1"/>
      <c r="T25" s="1"/>
      <c r="U25" s="1"/>
      <c r="V25" s="1"/>
      <c r="W25" s="1"/>
    </row>
    <row r="26" ht="12.75" customHeight="1">
      <c r="A26" s="1"/>
      <c r="B26" s="323" t="s">
        <v>946</v>
      </c>
      <c r="C26" s="337"/>
      <c r="D26" s="338"/>
      <c r="E26" s="322"/>
      <c r="F26" s="321"/>
      <c r="G26" s="339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1"/>
      <c r="S26" s="1"/>
      <c r="T26" s="1"/>
      <c r="U26" s="1"/>
      <c r="V26" s="1"/>
      <c r="W26" s="1"/>
    </row>
    <row r="27" ht="12.75" customHeight="1">
      <c r="A27" s="1"/>
      <c r="B27" s="323" t="s">
        <v>476</v>
      </c>
      <c r="C27" s="337"/>
      <c r="D27" s="338"/>
      <c r="E27" s="322"/>
      <c r="F27" s="321"/>
      <c r="G27" s="339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1"/>
      <c r="S27" s="1"/>
      <c r="T27" s="1"/>
      <c r="U27" s="1"/>
      <c r="V27" s="1"/>
      <c r="W27" s="1"/>
    </row>
    <row r="28" ht="12.75" customHeight="1">
      <c r="A28" s="1"/>
      <c r="B28" s="323" t="s">
        <v>947</v>
      </c>
      <c r="C28" s="337"/>
      <c r="D28" s="338"/>
      <c r="E28" s="322"/>
      <c r="F28" s="321"/>
      <c r="G28" s="339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1"/>
      <c r="S28" s="1"/>
      <c r="T28" s="1"/>
      <c r="U28" s="1"/>
      <c r="V28" s="1"/>
      <c r="W28" s="1"/>
    </row>
    <row r="29" ht="12.75" customHeight="1">
      <c r="A29" s="1"/>
      <c r="B29" s="340" t="s">
        <v>948</v>
      </c>
      <c r="C29" s="341"/>
      <c r="D29" s="342"/>
      <c r="E29" s="343"/>
      <c r="F29" s="344"/>
      <c r="G29" s="345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1"/>
      <c r="S29" s="1"/>
      <c r="T29" s="1"/>
      <c r="U29" s="1"/>
      <c r="V29" s="1"/>
      <c r="W29" s="1"/>
    </row>
    <row r="30" ht="12.75" customHeight="1">
      <c r="A30" s="1"/>
      <c r="B30" s="346"/>
      <c r="C30" s="346"/>
      <c r="D30" s="346"/>
      <c r="E30" s="346"/>
      <c r="F30" s="346"/>
      <c r="G30" s="346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1"/>
      <c r="S30" s="1"/>
      <c r="T30" s="1"/>
      <c r="U30" s="1"/>
      <c r="V30" s="1"/>
      <c r="W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L11:L12"/>
    <mergeCell ref="M11:M12"/>
    <mergeCell ref="N11:O11"/>
    <mergeCell ref="P11:P12"/>
    <mergeCell ref="Q11:Q12"/>
    <mergeCell ref="B1:L1"/>
    <mergeCell ref="B2:L2"/>
    <mergeCell ref="B11:G11"/>
    <mergeCell ref="H11:H12"/>
    <mergeCell ref="I11:I12"/>
    <mergeCell ref="J11:J12"/>
    <mergeCell ref="K11:K12"/>
  </mergeCells>
  <printOptions/>
  <pageMargins bottom="0.75" footer="0.0" header="0.0" left="0.25" right="0.25" top="0.75"/>
  <pageSetup fitToHeight="0" paperSize="9" orientation="landscape"/>
  <headerFooter>
    <oddFooter>&amp;LPreparado por: ECC            Revisado por: ET&amp;CAutorizado por: ET                      Fecha: 22/07/2019&amp;RN° de Revision: 1                         Pag N° &amp;P de 1</oddFooter>
  </headerFooter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4.57"/>
    <col customWidth="1" min="2" max="2" width="14.29"/>
    <col customWidth="1" min="3" max="3" width="14.43"/>
    <col customWidth="1" min="4" max="4" width="22.57"/>
    <col customWidth="1" min="5" max="6" width="14.43"/>
    <col customWidth="1" min="7" max="7" width="13.43"/>
    <col customWidth="1" min="8" max="8" width="12.29"/>
    <col customWidth="1" min="9" max="9" width="13.14"/>
    <col customWidth="1" min="10" max="11" width="7.29"/>
    <col customWidth="1" min="12" max="12" width="8.57"/>
    <col customWidth="1" min="13" max="16" width="13.0"/>
    <col customWidth="1" min="17" max="17" width="15.71"/>
    <col customWidth="1" min="18" max="18" width="14.43"/>
    <col customWidth="1" min="19" max="20" width="13.0"/>
    <col customWidth="1" min="21" max="21" width="14.43"/>
    <col customWidth="1" min="22" max="33" width="10.0"/>
  </cols>
  <sheetData>
    <row r="1" ht="12.0" customHeight="1">
      <c r="A1" s="202"/>
      <c r="B1" s="204"/>
      <c r="C1" s="202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6"/>
      <c r="P1" s="347"/>
      <c r="Q1" s="262" t="s">
        <v>2</v>
      </c>
      <c r="R1" s="208" t="s">
        <v>204</v>
      </c>
      <c r="S1" s="205"/>
      <c r="T1" s="205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</row>
    <row r="2" ht="12.0" customHeight="1">
      <c r="A2" s="210"/>
      <c r="B2" s="205"/>
      <c r="C2" s="210"/>
      <c r="D2" s="205"/>
      <c r="E2" s="205"/>
      <c r="F2" s="205"/>
      <c r="G2" s="205"/>
      <c r="H2" s="205"/>
      <c r="I2" s="205"/>
      <c r="J2" s="205"/>
      <c r="K2" s="205"/>
      <c r="L2" s="2" t="s">
        <v>205</v>
      </c>
      <c r="M2" s="205"/>
      <c r="N2" s="205"/>
      <c r="O2" s="212"/>
      <c r="P2" s="348"/>
      <c r="Q2" s="262" t="s">
        <v>206</v>
      </c>
      <c r="R2" s="208" t="s">
        <v>207</v>
      </c>
      <c r="S2" s="205"/>
      <c r="T2" s="205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</row>
    <row r="3" ht="12.0" customHeight="1">
      <c r="A3" s="210"/>
      <c r="B3" s="205"/>
      <c r="C3" s="210"/>
      <c r="D3" s="205"/>
      <c r="E3" s="205"/>
      <c r="F3" s="205"/>
      <c r="G3" s="205"/>
      <c r="H3" s="205"/>
      <c r="I3" s="205"/>
      <c r="J3" s="205"/>
      <c r="K3" s="205"/>
      <c r="L3" s="2" t="s">
        <v>208</v>
      </c>
      <c r="M3" s="205"/>
      <c r="N3" s="205"/>
      <c r="O3" s="212"/>
      <c r="P3" s="348"/>
      <c r="Q3" s="262" t="s">
        <v>209</v>
      </c>
      <c r="R3" s="213" t="s">
        <v>210</v>
      </c>
      <c r="S3" s="205"/>
      <c r="T3" s="205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</row>
    <row r="4" ht="12.0" customHeight="1">
      <c r="A4" s="214"/>
      <c r="B4" s="216"/>
      <c r="C4" s="214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7"/>
      <c r="P4" s="349"/>
      <c r="Q4" s="262" t="s">
        <v>211</v>
      </c>
      <c r="R4" s="218">
        <v>0.0</v>
      </c>
      <c r="S4" s="205"/>
      <c r="T4" s="205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</row>
    <row r="5" ht="12.0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</row>
    <row r="6" ht="12.0" customHeight="1">
      <c r="A6" s="209"/>
      <c r="B6" s="220" t="s">
        <v>2</v>
      </c>
      <c r="C6" s="209" t="s">
        <v>3</v>
      </c>
      <c r="D6" s="209"/>
      <c r="E6" s="205"/>
      <c r="F6" s="209"/>
      <c r="G6" s="205"/>
      <c r="H6" s="205"/>
      <c r="I6" s="209"/>
      <c r="J6" s="209"/>
      <c r="K6" s="209"/>
      <c r="L6" s="209"/>
      <c r="M6" s="209"/>
      <c r="N6" s="221" t="s">
        <v>340</v>
      </c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</row>
    <row r="7" ht="12.0" customHeight="1">
      <c r="A7" s="209"/>
      <c r="B7" s="220" t="s">
        <v>4</v>
      </c>
      <c r="C7" s="209" t="s">
        <v>5</v>
      </c>
      <c r="D7" s="209"/>
      <c r="E7" s="205"/>
      <c r="F7" s="209"/>
      <c r="G7" s="205"/>
      <c r="H7" s="205"/>
      <c r="I7" s="209"/>
      <c r="J7" s="209"/>
      <c r="K7" s="209"/>
      <c r="L7" s="209"/>
      <c r="M7" s="209"/>
      <c r="N7" s="222" t="s">
        <v>341</v>
      </c>
      <c r="O7" s="219">
        <f>COUNTA(O17)</f>
        <v>1</v>
      </c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</row>
    <row r="8" ht="12.0" customHeight="1">
      <c r="A8" s="209"/>
      <c r="B8" s="220" t="s">
        <v>342</v>
      </c>
      <c r="C8" s="223" t="s">
        <v>949</v>
      </c>
      <c r="D8" s="209"/>
      <c r="E8" s="205"/>
      <c r="F8" s="209"/>
      <c r="G8" s="205"/>
      <c r="H8" s="205"/>
      <c r="I8" s="209"/>
      <c r="J8" s="209"/>
      <c r="K8" s="209"/>
      <c r="L8" s="209"/>
      <c r="M8" s="209"/>
      <c r="N8" s="222" t="s">
        <v>28</v>
      </c>
      <c r="O8" s="219">
        <f>COUNTIF(O17,"Satisfactorio")</f>
        <v>1</v>
      </c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</row>
    <row r="9" ht="12.0" customHeight="1">
      <c r="A9" s="209"/>
      <c r="B9" s="220" t="s">
        <v>344</v>
      </c>
      <c r="C9" s="224" t="s">
        <v>345</v>
      </c>
      <c r="D9" s="205"/>
      <c r="E9" s="205"/>
      <c r="F9" s="209"/>
      <c r="G9" s="205"/>
      <c r="H9" s="205"/>
      <c r="I9" s="209"/>
      <c r="J9" s="209"/>
      <c r="K9" s="209"/>
      <c r="L9" s="209"/>
      <c r="M9" s="209"/>
      <c r="N9" s="225" t="s">
        <v>346</v>
      </c>
      <c r="O9" s="219">
        <f>COUNTIF(O17:O917,"Cuestionable ")</f>
        <v>0</v>
      </c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</row>
    <row r="10" ht="12.0" customHeight="1">
      <c r="A10" s="209"/>
      <c r="B10" s="254"/>
      <c r="C10" s="226" t="s">
        <v>347</v>
      </c>
      <c r="D10" s="205"/>
      <c r="E10" s="205"/>
      <c r="F10" s="209"/>
      <c r="G10" s="209"/>
      <c r="H10" s="209"/>
      <c r="I10" s="209"/>
      <c r="J10" s="209"/>
      <c r="K10" s="209"/>
      <c r="L10" s="209"/>
      <c r="M10" s="209"/>
      <c r="N10" s="222" t="s">
        <v>124</v>
      </c>
      <c r="O10" s="219">
        <f>COUNTIF(O17,"Insatisfactorio")</f>
        <v>0</v>
      </c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</row>
    <row r="11" ht="12.0" customHeight="1">
      <c r="A11" s="209"/>
      <c r="B11" s="254"/>
      <c r="C11" s="227" t="s">
        <v>348</v>
      </c>
      <c r="D11" s="205"/>
      <c r="E11" s="205"/>
      <c r="F11" s="209"/>
      <c r="G11" s="209"/>
      <c r="H11" s="209"/>
      <c r="I11" s="209"/>
      <c r="J11" s="209"/>
      <c r="K11" s="209"/>
      <c r="L11" s="209"/>
      <c r="M11" s="209"/>
      <c r="N11" s="268" t="s">
        <v>417</v>
      </c>
      <c r="O11" s="269">
        <f>(O8/O7)</f>
        <v>1</v>
      </c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</row>
    <row r="12" ht="12.0" customHeight="1">
      <c r="A12" s="209"/>
      <c r="B12" s="266"/>
      <c r="C12" s="267" t="s">
        <v>350</v>
      </c>
      <c r="D12" s="205"/>
      <c r="E12" s="205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</row>
    <row r="13" ht="12.0" customHeight="1">
      <c r="A13" s="231" t="s">
        <v>950</v>
      </c>
      <c r="B13" s="231"/>
      <c r="C13" s="231" t="s">
        <v>352</v>
      </c>
      <c r="D13" s="234" t="s">
        <v>951</v>
      </c>
      <c r="E13" s="350" t="s">
        <v>12</v>
      </c>
      <c r="F13" s="231"/>
      <c r="G13" s="351" t="s">
        <v>355</v>
      </c>
      <c r="H13" s="352" t="s">
        <v>952</v>
      </c>
      <c r="I13" s="234" t="s">
        <v>421</v>
      </c>
      <c r="J13" s="270" t="s">
        <v>14</v>
      </c>
      <c r="K13" s="97"/>
      <c r="L13" s="234" t="s">
        <v>15</v>
      </c>
      <c r="M13" s="234" t="s">
        <v>358</v>
      </c>
      <c r="N13" s="234" t="s">
        <v>359</v>
      </c>
      <c r="O13" s="234" t="s">
        <v>16</v>
      </c>
      <c r="P13" s="353" t="s">
        <v>953</v>
      </c>
      <c r="Q13" s="236"/>
      <c r="R13" s="97"/>
      <c r="S13" s="354"/>
      <c r="T13" s="354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</row>
    <row r="14" ht="12.0" customHeight="1">
      <c r="A14" s="272" t="s">
        <v>423</v>
      </c>
      <c r="B14" s="272" t="s">
        <v>954</v>
      </c>
      <c r="C14" s="238" t="s">
        <v>362</v>
      </c>
      <c r="D14" s="85"/>
      <c r="E14" s="355"/>
      <c r="F14" s="237" t="s">
        <v>11</v>
      </c>
      <c r="G14" s="356" t="s">
        <v>424</v>
      </c>
      <c r="H14" s="357"/>
      <c r="I14" s="85"/>
      <c r="J14" s="273" t="s">
        <v>18</v>
      </c>
      <c r="K14" s="273" t="s">
        <v>19</v>
      </c>
      <c r="L14" s="85"/>
      <c r="M14" s="85"/>
      <c r="N14" s="85"/>
      <c r="O14" s="85"/>
      <c r="P14" s="242" t="s">
        <v>105</v>
      </c>
      <c r="Q14" s="242" t="s">
        <v>955</v>
      </c>
      <c r="R14" s="242" t="s">
        <v>135</v>
      </c>
      <c r="S14" s="354"/>
      <c r="T14" s="354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</row>
    <row r="15" ht="12.0" customHeight="1">
      <c r="A15" s="275">
        <v>2019.0</v>
      </c>
      <c r="B15" s="249" t="s">
        <v>956</v>
      </c>
      <c r="C15" s="249" t="s">
        <v>957</v>
      </c>
      <c r="D15" s="249" t="s">
        <v>958</v>
      </c>
      <c r="E15" s="249" t="s">
        <v>141</v>
      </c>
      <c r="F15" s="249" t="s">
        <v>122</v>
      </c>
      <c r="G15" s="246">
        <v>43739.0</v>
      </c>
      <c r="H15" s="253">
        <v>43758.0</v>
      </c>
      <c r="I15" s="253">
        <v>43789.0</v>
      </c>
      <c r="J15" s="247" t="s">
        <v>18</v>
      </c>
      <c r="K15" s="247"/>
      <c r="L15" s="249" t="s">
        <v>19</v>
      </c>
      <c r="M15" s="249" t="s">
        <v>959</v>
      </c>
      <c r="N15" s="249" t="s">
        <v>960</v>
      </c>
      <c r="O15" s="249" t="s">
        <v>72</v>
      </c>
      <c r="P15" s="209" t="s">
        <v>379</v>
      </c>
      <c r="Q15" s="258" t="s">
        <v>961</v>
      </c>
      <c r="R15" s="209" t="s">
        <v>315</v>
      </c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</row>
    <row r="16" ht="12.0" customHeight="1">
      <c r="A16" s="248">
        <v>2020.0</v>
      </c>
      <c r="B16" s="249" t="s">
        <v>22</v>
      </c>
      <c r="C16" s="249" t="s">
        <v>957</v>
      </c>
      <c r="D16" s="249" t="s">
        <v>133</v>
      </c>
      <c r="E16" s="249" t="s">
        <v>141</v>
      </c>
      <c r="F16" s="249" t="s">
        <v>122</v>
      </c>
      <c r="G16" s="246">
        <v>43831.0</v>
      </c>
      <c r="H16" s="253">
        <v>43832.0</v>
      </c>
      <c r="I16" s="253">
        <v>43861.0</v>
      </c>
      <c r="J16" s="247" t="s">
        <v>18</v>
      </c>
      <c r="K16" s="247"/>
      <c r="L16" s="249" t="s">
        <v>27</v>
      </c>
      <c r="M16" s="249" t="s">
        <v>962</v>
      </c>
      <c r="N16" s="249" t="s">
        <v>963</v>
      </c>
      <c r="O16" s="249" t="s">
        <v>96</v>
      </c>
      <c r="P16" s="226" t="s">
        <v>133</v>
      </c>
      <c r="Q16" s="258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</row>
    <row r="17" ht="12.0" customHeight="1">
      <c r="A17" s="252">
        <v>2021.0</v>
      </c>
      <c r="B17" s="249" t="s">
        <v>964</v>
      </c>
      <c r="C17" s="249" t="s">
        <v>957</v>
      </c>
      <c r="D17" s="249" t="s">
        <v>958</v>
      </c>
      <c r="E17" s="249" t="s">
        <v>141</v>
      </c>
      <c r="F17" s="249" t="s">
        <v>122</v>
      </c>
      <c r="G17" s="253">
        <v>44287.0</v>
      </c>
      <c r="H17" s="253">
        <v>44307.0</v>
      </c>
      <c r="I17" s="253">
        <v>44337.0</v>
      </c>
      <c r="J17" s="247" t="s">
        <v>18</v>
      </c>
      <c r="K17" s="247"/>
      <c r="L17" s="249" t="s">
        <v>27</v>
      </c>
      <c r="M17" s="249" t="s">
        <v>965</v>
      </c>
      <c r="N17" s="358">
        <v>894500.0</v>
      </c>
      <c r="O17" s="249" t="s">
        <v>96</v>
      </c>
      <c r="P17" s="224" t="s">
        <v>966</v>
      </c>
      <c r="Q17" s="258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</row>
    <row r="18" ht="12.0" customHeight="1">
      <c r="A18" s="259"/>
      <c r="J18" s="249"/>
      <c r="K18" s="249"/>
      <c r="L18" s="249"/>
      <c r="M18" s="249"/>
      <c r="N18" s="249"/>
      <c r="O18" s="24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</row>
    <row r="19" ht="12.0" customHeight="1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</row>
    <row r="20" ht="12.0" customHeight="1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</row>
    <row r="21" ht="12.0" customHeight="1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</row>
    <row r="22" ht="12.0" customHeight="1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</row>
    <row r="23" ht="12.0" customHeight="1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</row>
    <row r="24" ht="12.0" customHeight="1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</row>
    <row r="25" ht="12.0" customHeight="1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</row>
    <row r="26" ht="12.0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</row>
    <row r="27" ht="12.0" customHeight="1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</row>
    <row r="28" ht="12.0" customHeight="1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</row>
    <row r="29" ht="12.0" customHeight="1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</row>
    <row r="30" ht="12.0" customHeight="1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</row>
    <row r="31" ht="12.0" customHeight="1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</row>
    <row r="32" ht="12.0" customHeight="1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</row>
    <row r="33" ht="12.0" customHeight="1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</row>
    <row r="34" ht="12.0" customHeight="1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</row>
    <row r="35" ht="12.0" customHeight="1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</row>
    <row r="36" ht="12.0" customHeight="1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</row>
    <row r="37" ht="12.0" customHeight="1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</row>
    <row r="38" ht="12.0" customHeight="1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</row>
    <row r="39" ht="12.0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</row>
    <row r="40" ht="12.0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</row>
    <row r="41" ht="12.0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</row>
    <row r="42" ht="12.0" customHeight="1">
      <c r="A42" s="209"/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</row>
    <row r="43" ht="12.0" customHeight="1">
      <c r="A43" s="209"/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</row>
    <row r="44" ht="12.0" customHeight="1">
      <c r="A44" s="209"/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</row>
    <row r="45" ht="12.0" customHeight="1">
      <c r="A45" s="209"/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</row>
    <row r="46" ht="12.0" customHeight="1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</row>
    <row r="47" ht="12.0" customHeight="1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</row>
    <row r="48" ht="12.0" customHeight="1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</row>
    <row r="49" ht="12.0" customHeight="1">
      <c r="A49" s="209"/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209"/>
    </row>
    <row r="50" ht="12.0" customHeight="1">
      <c r="A50" s="209"/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</row>
    <row r="51" ht="12.0" customHeight="1">
      <c r="A51" s="209"/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</row>
    <row r="52" ht="12.0" customHeight="1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09"/>
      <c r="AG52" s="209"/>
    </row>
    <row r="53" ht="12.0" customHeight="1">
      <c r="A53" s="209"/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209"/>
      <c r="AG53" s="209"/>
    </row>
    <row r="54" ht="12.0" customHeight="1">
      <c r="A54" s="209"/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</row>
    <row r="55" ht="12.0" customHeight="1">
      <c r="A55" s="209"/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</row>
    <row r="56" ht="12.0" customHeight="1">
      <c r="A56" s="209"/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</row>
    <row r="57" ht="12.0" customHeight="1">
      <c r="A57" s="209"/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</row>
    <row r="58" ht="12.0" customHeight="1">
      <c r="A58" s="209"/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</row>
    <row r="59" ht="12.0" customHeight="1">
      <c r="A59" s="209"/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09"/>
      <c r="AG59" s="209"/>
    </row>
    <row r="60" ht="12.0" customHeight="1">
      <c r="A60" s="209"/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09"/>
      <c r="AG60" s="209"/>
    </row>
    <row r="61" ht="12.0" customHeight="1">
      <c r="A61" s="209"/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</row>
    <row r="62" ht="12.0" customHeight="1">
      <c r="A62" s="209"/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</row>
    <row r="63" ht="12.0" customHeight="1">
      <c r="A63" s="209"/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</row>
    <row r="64" ht="12.0" customHeight="1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</row>
    <row r="65" ht="12.0" customHeight="1">
      <c r="A65" s="209"/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  <c r="AE65" s="209"/>
      <c r="AF65" s="209"/>
      <c r="AG65" s="209"/>
    </row>
    <row r="66" ht="12.0" customHeight="1">
      <c r="A66" s="209"/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</row>
    <row r="67" ht="12.0" customHeight="1">
      <c r="A67" s="209"/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</row>
    <row r="68" ht="12.0" customHeight="1">
      <c r="A68" s="209"/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</row>
    <row r="69" ht="12.0" customHeight="1">
      <c r="A69" s="209"/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  <c r="AE69" s="209"/>
      <c r="AF69" s="209"/>
      <c r="AG69" s="209"/>
    </row>
    <row r="70" ht="12.0" customHeight="1">
      <c r="A70" s="209"/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  <c r="AE70" s="209"/>
      <c r="AF70" s="209"/>
      <c r="AG70" s="209"/>
    </row>
    <row r="71" ht="12.0" customHeight="1">
      <c r="A71" s="209"/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  <c r="AF71" s="209"/>
      <c r="AG71" s="209"/>
    </row>
    <row r="72" ht="12.0" customHeight="1">
      <c r="A72" s="209"/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  <c r="AF72" s="209"/>
      <c r="AG72" s="209"/>
    </row>
    <row r="73" ht="12.0" customHeight="1">
      <c r="A73" s="209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09"/>
      <c r="AE73" s="209"/>
      <c r="AF73" s="209"/>
      <c r="AG73" s="209"/>
    </row>
    <row r="74" ht="12.0" customHeight="1">
      <c r="A74" s="209"/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09"/>
      <c r="AF74" s="209"/>
      <c r="AG74" s="209"/>
    </row>
    <row r="75" ht="12.0" customHeight="1">
      <c r="A75" s="209"/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</row>
    <row r="76" ht="12.0" customHeight="1">
      <c r="A76" s="209"/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</row>
    <row r="77" ht="12.0" customHeight="1">
      <c r="A77" s="209"/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209"/>
      <c r="AG77" s="209"/>
    </row>
    <row r="78" ht="12.0" customHeight="1">
      <c r="A78" s="209"/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</row>
    <row r="79" ht="12.0" customHeight="1">
      <c r="A79" s="209"/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</row>
    <row r="80" ht="12.0" customHeight="1">
      <c r="A80" s="209"/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  <c r="AF80" s="209"/>
      <c r="AG80" s="209"/>
    </row>
    <row r="81" ht="12.0" customHeight="1">
      <c r="A81" s="209"/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  <c r="AE81" s="209"/>
      <c r="AF81" s="209"/>
      <c r="AG81" s="209"/>
    </row>
    <row r="82" ht="12.0" customHeight="1">
      <c r="A82" s="209"/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</row>
    <row r="83" ht="12.0" customHeight="1">
      <c r="A83" s="209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</row>
    <row r="84" ht="12.0" customHeight="1">
      <c r="A84" s="209"/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</row>
    <row r="85" ht="12.0" customHeight="1">
      <c r="A85" s="209"/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</row>
    <row r="86" ht="12.0" customHeight="1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</row>
    <row r="87" ht="12.0" customHeight="1">
      <c r="A87" s="209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</row>
    <row r="88" ht="12.0" customHeight="1">
      <c r="A88" s="209"/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</row>
    <row r="89" ht="12.0" customHeight="1">
      <c r="A89" s="209"/>
      <c r="B89" s="209"/>
      <c r="C89" s="209"/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</row>
    <row r="90" ht="12.0" customHeight="1">
      <c r="A90" s="209"/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</row>
    <row r="91" ht="12.0" customHeight="1">
      <c r="A91" s="209"/>
      <c r="B91" s="209"/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</row>
    <row r="92" ht="12.0" customHeight="1">
      <c r="A92" s="209"/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</row>
    <row r="93" ht="12.0" customHeight="1">
      <c r="A93" s="209"/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</row>
    <row r="94" ht="12.0" customHeight="1">
      <c r="A94" s="209"/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</row>
    <row r="95" ht="12.0" customHeight="1">
      <c r="A95" s="209"/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</row>
    <row r="96" ht="12.0" customHeight="1">
      <c r="A96" s="209"/>
      <c r="B96" s="209"/>
      <c r="C96" s="209"/>
      <c r="D96" s="209"/>
      <c r="E96" s="209"/>
      <c r="F96" s="209"/>
      <c r="G96" s="209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9"/>
    </row>
    <row r="97" ht="12.0" customHeight="1">
      <c r="A97" s="209"/>
      <c r="B97" s="209"/>
      <c r="C97" s="209"/>
      <c r="D97" s="209"/>
      <c r="E97" s="209"/>
      <c r="F97" s="209"/>
      <c r="G97" s="209"/>
      <c r="H97" s="209"/>
      <c r="I97" s="209"/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9"/>
    </row>
    <row r="98" ht="12.0" customHeight="1">
      <c r="A98" s="209"/>
      <c r="B98" s="209"/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9"/>
    </row>
    <row r="99" ht="12.0" customHeight="1">
      <c r="A99" s="209"/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9"/>
    </row>
    <row r="100" ht="12.0" customHeight="1">
      <c r="A100" s="209"/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</row>
    <row r="101" ht="12.0" customHeight="1">
      <c r="A101" s="209"/>
      <c r="B101" s="209"/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9"/>
    </row>
    <row r="102" ht="12.0" customHeight="1">
      <c r="A102" s="209"/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  <c r="AA102" s="209"/>
      <c r="AB102" s="209"/>
      <c r="AC102" s="209"/>
      <c r="AD102" s="209"/>
      <c r="AE102" s="209"/>
      <c r="AF102" s="209"/>
      <c r="AG102" s="209"/>
    </row>
    <row r="103" ht="12.0" customHeight="1">
      <c r="A103" s="209"/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</row>
    <row r="104" ht="12.0" customHeight="1">
      <c r="A104" s="209"/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209"/>
      <c r="AG104" s="209"/>
    </row>
    <row r="105" ht="12.0" customHeight="1">
      <c r="A105" s="209"/>
      <c r="B105" s="209"/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209"/>
      <c r="AG105" s="209"/>
    </row>
    <row r="106" ht="12.0" customHeight="1">
      <c r="A106" s="209"/>
      <c r="B106" s="209"/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209"/>
      <c r="AG106" s="209"/>
    </row>
    <row r="107" ht="12.0" customHeight="1">
      <c r="A107" s="209"/>
      <c r="B107" s="209"/>
      <c r="C107" s="209"/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  <c r="AA107" s="209"/>
      <c r="AB107" s="209"/>
      <c r="AC107" s="209"/>
      <c r="AD107" s="209"/>
      <c r="AE107" s="209"/>
      <c r="AF107" s="209"/>
      <c r="AG107" s="209"/>
    </row>
    <row r="108" ht="12.0" customHeight="1">
      <c r="A108" s="209"/>
      <c r="B108" s="209"/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  <c r="AA108" s="209"/>
      <c r="AB108" s="209"/>
      <c r="AC108" s="209"/>
      <c r="AD108" s="209"/>
      <c r="AE108" s="209"/>
      <c r="AF108" s="209"/>
      <c r="AG108" s="209"/>
    </row>
    <row r="109" ht="12.0" customHeight="1">
      <c r="A109" s="209"/>
      <c r="B109" s="209"/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  <c r="AA109" s="209"/>
      <c r="AB109" s="209"/>
      <c r="AC109" s="209"/>
      <c r="AD109" s="209"/>
      <c r="AE109" s="209"/>
      <c r="AF109" s="209"/>
      <c r="AG109" s="209"/>
    </row>
    <row r="110" ht="12.0" customHeight="1">
      <c r="A110" s="209"/>
      <c r="B110" s="209"/>
      <c r="C110" s="209"/>
      <c r="D110" s="209"/>
      <c r="E110" s="209"/>
      <c r="F110" s="209"/>
      <c r="G110" s="209"/>
      <c r="H110" s="209"/>
      <c r="I110" s="209"/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  <c r="Y110" s="209"/>
      <c r="Z110" s="209"/>
      <c r="AA110" s="209"/>
      <c r="AB110" s="209"/>
      <c r="AC110" s="209"/>
      <c r="AD110" s="209"/>
      <c r="AE110" s="209"/>
      <c r="AF110" s="209"/>
      <c r="AG110" s="209"/>
    </row>
    <row r="111" ht="12.0" customHeight="1">
      <c r="A111" s="209"/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  <c r="AA111" s="209"/>
      <c r="AB111" s="209"/>
      <c r="AC111" s="209"/>
      <c r="AD111" s="209"/>
      <c r="AE111" s="209"/>
      <c r="AF111" s="209"/>
      <c r="AG111" s="209"/>
    </row>
    <row r="112" ht="12.0" customHeight="1">
      <c r="A112" s="209"/>
      <c r="B112" s="209"/>
      <c r="C112" s="209"/>
      <c r="D112" s="209"/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  <c r="AA112" s="209"/>
      <c r="AB112" s="209"/>
      <c r="AC112" s="209"/>
      <c r="AD112" s="209"/>
      <c r="AE112" s="209"/>
      <c r="AF112" s="209"/>
      <c r="AG112" s="209"/>
    </row>
    <row r="113" ht="12.0" customHeight="1">
      <c r="A113" s="209"/>
      <c r="B113" s="209"/>
      <c r="C113" s="209"/>
      <c r="D113" s="209"/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  <c r="AA113" s="209"/>
      <c r="AB113" s="209"/>
      <c r="AC113" s="209"/>
      <c r="AD113" s="209"/>
      <c r="AE113" s="209"/>
      <c r="AF113" s="209"/>
      <c r="AG113" s="209"/>
    </row>
    <row r="114" ht="12.0" customHeight="1">
      <c r="A114" s="209"/>
      <c r="B114" s="209"/>
      <c r="C114" s="209"/>
      <c r="D114" s="209"/>
      <c r="E114" s="209"/>
      <c r="F114" s="209"/>
      <c r="G114" s="209"/>
      <c r="H114" s="209"/>
      <c r="I114" s="209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  <c r="AA114" s="209"/>
      <c r="AB114" s="209"/>
      <c r="AC114" s="209"/>
      <c r="AD114" s="209"/>
      <c r="AE114" s="209"/>
      <c r="AF114" s="209"/>
      <c r="AG114" s="209"/>
    </row>
    <row r="115" ht="12.0" customHeight="1">
      <c r="A115" s="209"/>
      <c r="B115" s="209"/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  <c r="V115" s="209"/>
      <c r="W115" s="209"/>
      <c r="X115" s="209"/>
      <c r="Y115" s="209"/>
      <c r="Z115" s="209"/>
      <c r="AA115" s="209"/>
      <c r="AB115" s="209"/>
      <c r="AC115" s="209"/>
      <c r="AD115" s="209"/>
      <c r="AE115" s="209"/>
      <c r="AF115" s="209"/>
      <c r="AG115" s="209"/>
    </row>
    <row r="116" ht="12.0" customHeight="1">
      <c r="A116" s="209"/>
      <c r="B116" s="209"/>
      <c r="C116" s="209"/>
      <c r="D116" s="209"/>
      <c r="E116" s="209"/>
      <c r="F116" s="209"/>
      <c r="G116" s="209"/>
      <c r="H116" s="209"/>
      <c r="I116" s="209"/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  <c r="AA116" s="209"/>
      <c r="AB116" s="209"/>
      <c r="AC116" s="209"/>
      <c r="AD116" s="209"/>
      <c r="AE116" s="209"/>
      <c r="AF116" s="209"/>
      <c r="AG116" s="209"/>
    </row>
    <row r="117" ht="12.0" customHeight="1">
      <c r="A117" s="209"/>
      <c r="B117" s="209"/>
      <c r="C117" s="209"/>
      <c r="D117" s="209"/>
      <c r="E117" s="209"/>
      <c r="F117" s="209"/>
      <c r="G117" s="209"/>
      <c r="H117" s="209"/>
      <c r="I117" s="209"/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  <c r="AA117" s="209"/>
      <c r="AB117" s="209"/>
      <c r="AC117" s="209"/>
      <c r="AD117" s="209"/>
      <c r="AE117" s="209"/>
      <c r="AF117" s="209"/>
      <c r="AG117" s="209"/>
    </row>
    <row r="118" ht="12.0" customHeight="1">
      <c r="A118" s="209"/>
      <c r="B118" s="209"/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  <c r="AA118" s="209"/>
      <c r="AB118" s="209"/>
      <c r="AC118" s="209"/>
      <c r="AD118" s="209"/>
      <c r="AE118" s="209"/>
      <c r="AF118" s="209"/>
      <c r="AG118" s="209"/>
    </row>
    <row r="119" ht="12.0" customHeight="1">
      <c r="A119" s="209"/>
      <c r="B119" s="209"/>
      <c r="C119" s="209"/>
      <c r="D119" s="209"/>
      <c r="E119" s="209"/>
      <c r="F119" s="209"/>
      <c r="G119" s="209"/>
      <c r="H119" s="209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  <c r="AA119" s="209"/>
      <c r="AB119" s="209"/>
      <c r="AC119" s="209"/>
      <c r="AD119" s="209"/>
      <c r="AE119" s="209"/>
      <c r="AF119" s="209"/>
      <c r="AG119" s="209"/>
    </row>
    <row r="120" ht="12.0" customHeight="1">
      <c r="A120" s="209"/>
      <c r="B120" s="209"/>
      <c r="C120" s="209"/>
      <c r="D120" s="209"/>
      <c r="E120" s="209"/>
      <c r="F120" s="209"/>
      <c r="G120" s="209"/>
      <c r="H120" s="209"/>
      <c r="I120" s="209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  <c r="AA120" s="209"/>
      <c r="AB120" s="209"/>
      <c r="AC120" s="209"/>
      <c r="AD120" s="209"/>
      <c r="AE120" s="209"/>
      <c r="AF120" s="209"/>
      <c r="AG120" s="209"/>
    </row>
    <row r="121" ht="12.0" customHeight="1">
      <c r="A121" s="209"/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  <c r="V121" s="209"/>
      <c r="W121" s="209"/>
      <c r="X121" s="209"/>
      <c r="Y121" s="209"/>
      <c r="Z121" s="209"/>
      <c r="AA121" s="209"/>
      <c r="AB121" s="209"/>
      <c r="AC121" s="209"/>
      <c r="AD121" s="209"/>
      <c r="AE121" s="209"/>
      <c r="AF121" s="209"/>
      <c r="AG121" s="209"/>
    </row>
    <row r="122" ht="12.0" customHeight="1">
      <c r="A122" s="209"/>
      <c r="B122" s="209"/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  <c r="AA122" s="209"/>
      <c r="AB122" s="209"/>
      <c r="AC122" s="209"/>
      <c r="AD122" s="209"/>
      <c r="AE122" s="209"/>
      <c r="AF122" s="209"/>
      <c r="AG122" s="209"/>
    </row>
    <row r="123" ht="12.0" customHeight="1">
      <c r="A123" s="209"/>
      <c r="B123" s="209"/>
      <c r="C123" s="209"/>
      <c r="D123" s="209"/>
      <c r="E123" s="209"/>
      <c r="F123" s="209"/>
      <c r="G123" s="209"/>
      <c r="H123" s="209"/>
      <c r="I123" s="209"/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  <c r="AA123" s="209"/>
      <c r="AB123" s="209"/>
      <c r="AC123" s="209"/>
      <c r="AD123" s="209"/>
      <c r="AE123" s="209"/>
      <c r="AF123" s="209"/>
      <c r="AG123" s="209"/>
    </row>
    <row r="124" ht="12.0" customHeight="1">
      <c r="A124" s="209"/>
      <c r="B124" s="209"/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  <c r="AA124" s="209"/>
      <c r="AB124" s="209"/>
      <c r="AC124" s="209"/>
      <c r="AD124" s="209"/>
      <c r="AE124" s="209"/>
      <c r="AF124" s="209"/>
      <c r="AG124" s="209"/>
    </row>
    <row r="125" ht="12.0" customHeight="1">
      <c r="A125" s="209"/>
      <c r="B125" s="209"/>
      <c r="C125" s="209"/>
      <c r="D125" s="209"/>
      <c r="E125" s="209"/>
      <c r="F125" s="209"/>
      <c r="G125" s="209"/>
      <c r="H125" s="209"/>
      <c r="I125" s="209"/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  <c r="V125" s="209"/>
      <c r="W125" s="209"/>
      <c r="X125" s="209"/>
      <c r="Y125" s="209"/>
      <c r="Z125" s="209"/>
      <c r="AA125" s="209"/>
      <c r="AB125" s="209"/>
      <c r="AC125" s="209"/>
      <c r="AD125" s="209"/>
      <c r="AE125" s="209"/>
      <c r="AF125" s="209"/>
      <c r="AG125" s="209"/>
    </row>
    <row r="126" ht="12.0" customHeight="1">
      <c r="A126" s="209"/>
      <c r="B126" s="209"/>
      <c r="C126" s="209"/>
      <c r="D126" s="209"/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  <c r="AA126" s="209"/>
      <c r="AB126" s="209"/>
      <c r="AC126" s="209"/>
      <c r="AD126" s="209"/>
      <c r="AE126" s="209"/>
      <c r="AF126" s="209"/>
      <c r="AG126" s="209"/>
    </row>
    <row r="127" ht="12.0" customHeight="1">
      <c r="A127" s="209"/>
      <c r="B127" s="209"/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09"/>
      <c r="Y127" s="209"/>
      <c r="Z127" s="209"/>
      <c r="AA127" s="209"/>
      <c r="AB127" s="209"/>
      <c r="AC127" s="209"/>
      <c r="AD127" s="209"/>
      <c r="AE127" s="209"/>
      <c r="AF127" s="209"/>
      <c r="AG127" s="209"/>
    </row>
    <row r="128" ht="12.0" customHeight="1">
      <c r="A128" s="209"/>
      <c r="B128" s="209"/>
      <c r="C128" s="209"/>
      <c r="D128" s="209"/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  <c r="AA128" s="209"/>
      <c r="AB128" s="209"/>
      <c r="AC128" s="209"/>
      <c r="AD128" s="209"/>
      <c r="AE128" s="209"/>
      <c r="AF128" s="209"/>
      <c r="AG128" s="209"/>
    </row>
    <row r="129" ht="12.0" customHeight="1">
      <c r="A129" s="209"/>
      <c r="B129" s="209"/>
      <c r="C129" s="209"/>
      <c r="D129" s="209"/>
      <c r="E129" s="209"/>
      <c r="F129" s="209"/>
      <c r="G129" s="209"/>
      <c r="H129" s="209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  <c r="AA129" s="209"/>
      <c r="AB129" s="209"/>
      <c r="AC129" s="209"/>
      <c r="AD129" s="209"/>
      <c r="AE129" s="209"/>
      <c r="AF129" s="209"/>
      <c r="AG129" s="209"/>
    </row>
    <row r="130" ht="12.0" customHeight="1">
      <c r="A130" s="209"/>
      <c r="B130" s="209"/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  <c r="AA130" s="209"/>
      <c r="AB130" s="209"/>
      <c r="AC130" s="209"/>
      <c r="AD130" s="209"/>
      <c r="AE130" s="209"/>
      <c r="AF130" s="209"/>
      <c r="AG130" s="209"/>
    </row>
    <row r="131" ht="12.0" customHeight="1">
      <c r="A131" s="209"/>
      <c r="B131" s="209"/>
      <c r="C131" s="209"/>
      <c r="D131" s="209"/>
      <c r="E131" s="209"/>
      <c r="F131" s="209"/>
      <c r="G131" s="209"/>
      <c r="H131" s="209"/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  <c r="AA131" s="209"/>
      <c r="AB131" s="209"/>
      <c r="AC131" s="209"/>
      <c r="AD131" s="209"/>
      <c r="AE131" s="209"/>
      <c r="AF131" s="209"/>
      <c r="AG131" s="209"/>
    </row>
    <row r="132" ht="12.0" customHeight="1">
      <c r="A132" s="209"/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  <c r="AA132" s="209"/>
      <c r="AB132" s="209"/>
      <c r="AC132" s="209"/>
      <c r="AD132" s="209"/>
      <c r="AE132" s="209"/>
      <c r="AF132" s="209"/>
      <c r="AG132" s="209"/>
    </row>
    <row r="133" ht="12.0" customHeight="1">
      <c r="A133" s="209"/>
      <c r="B133" s="209"/>
      <c r="C133" s="209"/>
      <c r="D133" s="209"/>
      <c r="E133" s="209"/>
      <c r="F133" s="209"/>
      <c r="G133" s="209"/>
      <c r="H133" s="209"/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  <c r="AA133" s="209"/>
      <c r="AB133" s="209"/>
      <c r="AC133" s="209"/>
      <c r="AD133" s="209"/>
      <c r="AE133" s="209"/>
      <c r="AF133" s="209"/>
      <c r="AG133" s="209"/>
    </row>
    <row r="134" ht="12.0" customHeight="1">
      <c r="A134" s="209"/>
      <c r="B134" s="209"/>
      <c r="C134" s="209"/>
      <c r="D134" s="209"/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  <c r="AA134" s="209"/>
      <c r="AB134" s="209"/>
      <c r="AC134" s="209"/>
      <c r="AD134" s="209"/>
      <c r="AE134" s="209"/>
      <c r="AF134" s="209"/>
      <c r="AG134" s="209"/>
    </row>
    <row r="135" ht="12.0" customHeight="1">
      <c r="A135" s="209"/>
      <c r="B135" s="209"/>
      <c r="C135" s="209"/>
      <c r="D135" s="209"/>
      <c r="E135" s="209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  <c r="AA135" s="209"/>
      <c r="AB135" s="209"/>
      <c r="AC135" s="209"/>
      <c r="AD135" s="209"/>
      <c r="AE135" s="209"/>
      <c r="AF135" s="209"/>
      <c r="AG135" s="209"/>
    </row>
    <row r="136" ht="12.0" customHeight="1">
      <c r="A136" s="209"/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  <c r="AA136" s="209"/>
      <c r="AB136" s="209"/>
      <c r="AC136" s="209"/>
      <c r="AD136" s="209"/>
      <c r="AE136" s="209"/>
      <c r="AF136" s="209"/>
      <c r="AG136" s="209"/>
    </row>
    <row r="137" ht="12.0" customHeight="1">
      <c r="A137" s="209"/>
      <c r="B137" s="209"/>
      <c r="C137" s="209"/>
      <c r="D137" s="209"/>
      <c r="E137" s="209"/>
      <c r="F137" s="209"/>
      <c r="G137" s="209"/>
      <c r="H137" s="209"/>
      <c r="I137" s="209"/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09"/>
      <c r="Y137" s="209"/>
      <c r="Z137" s="209"/>
      <c r="AA137" s="209"/>
      <c r="AB137" s="209"/>
      <c r="AC137" s="209"/>
      <c r="AD137" s="209"/>
      <c r="AE137" s="209"/>
      <c r="AF137" s="209"/>
      <c r="AG137" s="209"/>
    </row>
    <row r="138" ht="12.0" customHeight="1">
      <c r="A138" s="209"/>
      <c r="B138" s="209"/>
      <c r="C138" s="209"/>
      <c r="D138" s="209"/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  <c r="Y138" s="209"/>
      <c r="Z138" s="209"/>
      <c r="AA138" s="209"/>
      <c r="AB138" s="209"/>
      <c r="AC138" s="209"/>
      <c r="AD138" s="209"/>
      <c r="AE138" s="209"/>
      <c r="AF138" s="209"/>
      <c r="AG138" s="209"/>
    </row>
    <row r="139" ht="12.0" customHeight="1">
      <c r="A139" s="209"/>
      <c r="B139" s="209"/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09"/>
      <c r="V139" s="209"/>
      <c r="W139" s="209"/>
      <c r="X139" s="209"/>
      <c r="Y139" s="209"/>
      <c r="Z139" s="209"/>
      <c r="AA139" s="209"/>
      <c r="AB139" s="209"/>
      <c r="AC139" s="209"/>
      <c r="AD139" s="209"/>
      <c r="AE139" s="209"/>
      <c r="AF139" s="209"/>
      <c r="AG139" s="209"/>
    </row>
    <row r="140" ht="12.0" customHeight="1">
      <c r="A140" s="209"/>
      <c r="B140" s="209"/>
      <c r="C140" s="209"/>
      <c r="D140" s="209"/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  <c r="AA140" s="209"/>
      <c r="AB140" s="209"/>
      <c r="AC140" s="209"/>
      <c r="AD140" s="209"/>
      <c r="AE140" s="209"/>
      <c r="AF140" s="209"/>
      <c r="AG140" s="209"/>
    </row>
    <row r="141" ht="12.0" customHeight="1">
      <c r="A141" s="209"/>
      <c r="B141" s="209"/>
      <c r="C141" s="209"/>
      <c r="D141" s="209"/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  <c r="AA141" s="209"/>
      <c r="AB141" s="209"/>
      <c r="AC141" s="209"/>
      <c r="AD141" s="209"/>
      <c r="AE141" s="209"/>
      <c r="AF141" s="209"/>
      <c r="AG141" s="209"/>
    </row>
    <row r="142" ht="12.0" customHeight="1">
      <c r="A142" s="209"/>
      <c r="B142" s="209"/>
      <c r="C142" s="209"/>
      <c r="D142" s="209"/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209"/>
      <c r="Z142" s="209"/>
      <c r="AA142" s="209"/>
      <c r="AB142" s="209"/>
      <c r="AC142" s="209"/>
      <c r="AD142" s="209"/>
      <c r="AE142" s="209"/>
      <c r="AF142" s="209"/>
      <c r="AG142" s="209"/>
    </row>
    <row r="143" ht="12.0" customHeight="1">
      <c r="A143" s="209"/>
      <c r="B143" s="209"/>
      <c r="C143" s="209"/>
      <c r="D143" s="209"/>
      <c r="E143" s="209"/>
      <c r="F143" s="209"/>
      <c r="G143" s="209"/>
      <c r="H143" s="209"/>
      <c r="I143" s="209"/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  <c r="Y143" s="209"/>
      <c r="Z143" s="209"/>
      <c r="AA143" s="209"/>
      <c r="AB143" s="209"/>
      <c r="AC143" s="209"/>
      <c r="AD143" s="209"/>
      <c r="AE143" s="209"/>
      <c r="AF143" s="209"/>
      <c r="AG143" s="209"/>
    </row>
    <row r="144" ht="12.0" customHeight="1">
      <c r="A144" s="209"/>
      <c r="B144" s="209"/>
      <c r="C144" s="209"/>
      <c r="D144" s="209"/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  <c r="AA144" s="209"/>
      <c r="AB144" s="209"/>
      <c r="AC144" s="209"/>
      <c r="AD144" s="209"/>
      <c r="AE144" s="209"/>
      <c r="AF144" s="209"/>
      <c r="AG144" s="209"/>
    </row>
    <row r="145" ht="12.0" customHeight="1">
      <c r="A145" s="209"/>
      <c r="B145" s="209"/>
      <c r="C145" s="209"/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  <c r="Y145" s="209"/>
      <c r="Z145" s="209"/>
      <c r="AA145" s="209"/>
      <c r="AB145" s="209"/>
      <c r="AC145" s="209"/>
      <c r="AD145" s="209"/>
      <c r="AE145" s="209"/>
      <c r="AF145" s="209"/>
      <c r="AG145" s="209"/>
    </row>
    <row r="146" ht="12.0" customHeight="1">
      <c r="A146" s="209"/>
      <c r="B146" s="209"/>
      <c r="C146" s="209"/>
      <c r="D146" s="209"/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  <c r="AA146" s="209"/>
      <c r="AB146" s="209"/>
      <c r="AC146" s="209"/>
      <c r="AD146" s="209"/>
      <c r="AE146" s="209"/>
      <c r="AF146" s="209"/>
      <c r="AG146" s="209"/>
    </row>
    <row r="147" ht="12.0" customHeight="1">
      <c r="A147" s="209"/>
      <c r="B147" s="209"/>
      <c r="C147" s="209"/>
      <c r="D147" s="209"/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  <c r="AA147" s="209"/>
      <c r="AB147" s="209"/>
      <c r="AC147" s="209"/>
      <c r="AD147" s="209"/>
      <c r="AE147" s="209"/>
      <c r="AF147" s="209"/>
      <c r="AG147" s="209"/>
    </row>
    <row r="148" ht="12.0" customHeight="1">
      <c r="A148" s="209"/>
      <c r="B148" s="209"/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209"/>
      <c r="Z148" s="209"/>
      <c r="AA148" s="209"/>
      <c r="AB148" s="209"/>
      <c r="AC148" s="209"/>
      <c r="AD148" s="209"/>
      <c r="AE148" s="209"/>
      <c r="AF148" s="209"/>
      <c r="AG148" s="209"/>
    </row>
    <row r="149" ht="12.0" customHeight="1">
      <c r="A149" s="209"/>
      <c r="B149" s="209"/>
      <c r="C149" s="209"/>
      <c r="D149" s="209"/>
      <c r="E149" s="209"/>
      <c r="F149" s="209"/>
      <c r="G149" s="209"/>
      <c r="H149" s="209"/>
      <c r="I149" s="209"/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  <c r="AA149" s="209"/>
      <c r="AB149" s="209"/>
      <c r="AC149" s="209"/>
      <c r="AD149" s="209"/>
      <c r="AE149" s="209"/>
      <c r="AF149" s="209"/>
      <c r="AG149" s="209"/>
    </row>
    <row r="150" ht="12.0" customHeight="1">
      <c r="A150" s="209"/>
      <c r="B150" s="209"/>
      <c r="C150" s="209"/>
      <c r="D150" s="209"/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  <c r="AA150" s="209"/>
      <c r="AB150" s="209"/>
      <c r="AC150" s="209"/>
      <c r="AD150" s="209"/>
      <c r="AE150" s="209"/>
      <c r="AF150" s="209"/>
      <c r="AG150" s="209"/>
    </row>
    <row r="151" ht="12.0" customHeight="1">
      <c r="A151" s="209"/>
      <c r="B151" s="209"/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09"/>
      <c r="AF151" s="209"/>
      <c r="AG151" s="209"/>
    </row>
    <row r="152" ht="12.0" customHeight="1">
      <c r="A152" s="209"/>
      <c r="B152" s="209"/>
      <c r="C152" s="209"/>
      <c r="D152" s="209"/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09"/>
      <c r="AD152" s="209"/>
      <c r="AE152" s="209"/>
      <c r="AF152" s="209"/>
      <c r="AG152" s="209"/>
    </row>
    <row r="153" ht="12.0" customHeight="1">
      <c r="A153" s="209"/>
      <c r="B153" s="209"/>
      <c r="C153" s="209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  <c r="AA153" s="209"/>
      <c r="AB153" s="209"/>
      <c r="AC153" s="209"/>
      <c r="AD153" s="209"/>
      <c r="AE153" s="209"/>
      <c r="AF153" s="209"/>
      <c r="AG153" s="209"/>
    </row>
    <row r="154" ht="12.0" customHeight="1">
      <c r="A154" s="209"/>
      <c r="B154" s="209"/>
      <c r="C154" s="209"/>
      <c r="D154" s="209"/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  <c r="AA154" s="209"/>
      <c r="AB154" s="209"/>
      <c r="AC154" s="209"/>
      <c r="AD154" s="209"/>
      <c r="AE154" s="209"/>
      <c r="AF154" s="209"/>
      <c r="AG154" s="209"/>
    </row>
    <row r="155" ht="12.0" customHeight="1">
      <c r="A155" s="209"/>
      <c r="B155" s="209"/>
      <c r="C155" s="209"/>
      <c r="D155" s="209"/>
      <c r="E155" s="209"/>
      <c r="F155" s="209"/>
      <c r="G155" s="209"/>
      <c r="H155" s="209"/>
      <c r="I155" s="209"/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  <c r="AA155" s="209"/>
      <c r="AB155" s="209"/>
      <c r="AC155" s="209"/>
      <c r="AD155" s="209"/>
      <c r="AE155" s="209"/>
      <c r="AF155" s="209"/>
      <c r="AG155" s="209"/>
    </row>
    <row r="156" ht="12.0" customHeight="1">
      <c r="A156" s="209"/>
      <c r="B156" s="209"/>
      <c r="C156" s="209"/>
      <c r="D156" s="209"/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09"/>
      <c r="AF156" s="209"/>
      <c r="AG156" s="209"/>
    </row>
    <row r="157" ht="12.0" customHeight="1">
      <c r="A157" s="209"/>
      <c r="B157" s="209"/>
      <c r="C157" s="209"/>
      <c r="D157" s="209"/>
      <c r="E157" s="209"/>
      <c r="F157" s="209"/>
      <c r="G157" s="209"/>
      <c r="H157" s="209"/>
      <c r="I157" s="209"/>
      <c r="J157" s="209"/>
      <c r="K157" s="209"/>
      <c r="L157" s="209"/>
      <c r="M157" s="209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  <c r="AA157" s="209"/>
      <c r="AB157" s="209"/>
      <c r="AC157" s="209"/>
      <c r="AD157" s="209"/>
      <c r="AE157" s="209"/>
      <c r="AF157" s="209"/>
      <c r="AG157" s="209"/>
    </row>
    <row r="158" ht="12.0" customHeight="1">
      <c r="A158" s="209"/>
      <c r="B158" s="209"/>
      <c r="C158" s="209"/>
      <c r="D158" s="209"/>
      <c r="E158" s="209"/>
      <c r="F158" s="209"/>
      <c r="G158" s="209"/>
      <c r="H158" s="209"/>
      <c r="I158" s="209"/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  <c r="AA158" s="209"/>
      <c r="AB158" s="209"/>
      <c r="AC158" s="209"/>
      <c r="AD158" s="209"/>
      <c r="AE158" s="209"/>
      <c r="AF158" s="209"/>
      <c r="AG158" s="209"/>
    </row>
    <row r="159" ht="12.0" customHeight="1">
      <c r="A159" s="209"/>
      <c r="B159" s="209"/>
      <c r="C159" s="209"/>
      <c r="D159" s="209"/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  <c r="AA159" s="209"/>
      <c r="AB159" s="209"/>
      <c r="AC159" s="209"/>
      <c r="AD159" s="209"/>
      <c r="AE159" s="209"/>
      <c r="AF159" s="209"/>
      <c r="AG159" s="209"/>
    </row>
    <row r="160" ht="12.0" customHeight="1">
      <c r="A160" s="209"/>
      <c r="B160" s="209"/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  <c r="AA160" s="209"/>
      <c r="AB160" s="209"/>
      <c r="AC160" s="209"/>
      <c r="AD160" s="209"/>
      <c r="AE160" s="209"/>
      <c r="AF160" s="209"/>
      <c r="AG160" s="209"/>
    </row>
    <row r="161" ht="12.0" customHeight="1">
      <c r="A161" s="209"/>
      <c r="B161" s="209"/>
      <c r="C161" s="209"/>
      <c r="D161" s="209"/>
      <c r="E161" s="209"/>
      <c r="F161" s="209"/>
      <c r="G161" s="209"/>
      <c r="H161" s="209"/>
      <c r="I161" s="209"/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  <c r="AA161" s="209"/>
      <c r="AB161" s="209"/>
      <c r="AC161" s="209"/>
      <c r="AD161" s="209"/>
      <c r="AE161" s="209"/>
      <c r="AF161" s="209"/>
      <c r="AG161" s="209"/>
    </row>
    <row r="162" ht="12.0" customHeight="1">
      <c r="A162" s="209"/>
      <c r="B162" s="209"/>
      <c r="C162" s="209"/>
      <c r="D162" s="209"/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  <c r="AA162" s="209"/>
      <c r="AB162" s="209"/>
      <c r="AC162" s="209"/>
      <c r="AD162" s="209"/>
      <c r="AE162" s="209"/>
      <c r="AF162" s="209"/>
      <c r="AG162" s="209"/>
    </row>
    <row r="163" ht="12.0" customHeight="1">
      <c r="A163" s="209"/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  <c r="AF163" s="209"/>
      <c r="AG163" s="209"/>
    </row>
    <row r="164" ht="12.0" customHeight="1">
      <c r="A164" s="209"/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  <c r="AA164" s="209"/>
      <c r="AB164" s="209"/>
      <c r="AC164" s="209"/>
      <c r="AD164" s="209"/>
      <c r="AE164" s="209"/>
      <c r="AF164" s="209"/>
      <c r="AG164" s="209"/>
    </row>
    <row r="165" ht="12.0" customHeight="1">
      <c r="A165" s="209"/>
      <c r="B165" s="209"/>
      <c r="C165" s="209"/>
      <c r="D165" s="209"/>
      <c r="E165" s="209"/>
      <c r="F165" s="209"/>
      <c r="G165" s="209"/>
      <c r="H165" s="209"/>
      <c r="I165" s="209"/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  <c r="AA165" s="209"/>
      <c r="AB165" s="209"/>
      <c r="AC165" s="209"/>
      <c r="AD165" s="209"/>
      <c r="AE165" s="209"/>
      <c r="AF165" s="209"/>
      <c r="AG165" s="209"/>
    </row>
    <row r="166" ht="12.0" customHeight="1">
      <c r="A166" s="209"/>
      <c r="B166" s="209"/>
      <c r="C166" s="209"/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  <c r="AA166" s="209"/>
      <c r="AB166" s="209"/>
      <c r="AC166" s="209"/>
      <c r="AD166" s="209"/>
      <c r="AE166" s="209"/>
      <c r="AF166" s="209"/>
      <c r="AG166" s="209"/>
    </row>
    <row r="167" ht="12.0" customHeight="1">
      <c r="A167" s="209"/>
      <c r="B167" s="209"/>
      <c r="C167" s="209"/>
      <c r="D167" s="209"/>
      <c r="E167" s="209"/>
      <c r="F167" s="209"/>
      <c r="G167" s="209"/>
      <c r="H167" s="209"/>
      <c r="I167" s="209"/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  <c r="AA167" s="209"/>
      <c r="AB167" s="209"/>
      <c r="AC167" s="209"/>
      <c r="AD167" s="209"/>
      <c r="AE167" s="209"/>
      <c r="AF167" s="209"/>
      <c r="AG167" s="209"/>
    </row>
    <row r="168" ht="12.0" customHeight="1">
      <c r="A168" s="209"/>
      <c r="B168" s="209"/>
      <c r="C168" s="209"/>
      <c r="D168" s="209"/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209"/>
      <c r="Z168" s="209"/>
      <c r="AA168" s="209"/>
      <c r="AB168" s="209"/>
      <c r="AC168" s="209"/>
      <c r="AD168" s="209"/>
      <c r="AE168" s="209"/>
      <c r="AF168" s="209"/>
      <c r="AG168" s="209"/>
    </row>
    <row r="169" ht="12.0" customHeight="1">
      <c r="A169" s="209"/>
      <c r="B169" s="209"/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  <c r="AA169" s="209"/>
      <c r="AB169" s="209"/>
      <c r="AC169" s="209"/>
      <c r="AD169" s="209"/>
      <c r="AE169" s="209"/>
      <c r="AF169" s="209"/>
      <c r="AG169" s="209"/>
    </row>
    <row r="170" ht="12.0" customHeight="1">
      <c r="A170" s="209"/>
      <c r="B170" s="209"/>
      <c r="C170" s="209"/>
      <c r="D170" s="209"/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  <c r="AA170" s="209"/>
      <c r="AB170" s="209"/>
      <c r="AC170" s="209"/>
      <c r="AD170" s="209"/>
      <c r="AE170" s="209"/>
      <c r="AF170" s="209"/>
      <c r="AG170" s="209"/>
    </row>
    <row r="171" ht="12.0" customHeight="1">
      <c r="A171" s="209"/>
      <c r="B171" s="209"/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  <c r="AA171" s="209"/>
      <c r="AB171" s="209"/>
      <c r="AC171" s="209"/>
      <c r="AD171" s="209"/>
      <c r="AE171" s="209"/>
      <c r="AF171" s="209"/>
      <c r="AG171" s="209"/>
    </row>
    <row r="172" ht="12.0" customHeight="1">
      <c r="A172" s="209"/>
      <c r="B172" s="209"/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209"/>
      <c r="Z172" s="209"/>
      <c r="AA172" s="209"/>
      <c r="AB172" s="209"/>
      <c r="AC172" s="209"/>
      <c r="AD172" s="209"/>
      <c r="AE172" s="209"/>
      <c r="AF172" s="209"/>
      <c r="AG172" s="209"/>
    </row>
    <row r="173" ht="12.0" customHeight="1">
      <c r="A173" s="209"/>
      <c r="B173" s="209"/>
      <c r="C173" s="209"/>
      <c r="D173" s="209"/>
      <c r="E173" s="209"/>
      <c r="F173" s="209"/>
      <c r="G173" s="209"/>
      <c r="H173" s="209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  <c r="Y173" s="209"/>
      <c r="Z173" s="209"/>
      <c r="AA173" s="209"/>
      <c r="AB173" s="209"/>
      <c r="AC173" s="209"/>
      <c r="AD173" s="209"/>
      <c r="AE173" s="209"/>
      <c r="AF173" s="209"/>
      <c r="AG173" s="209"/>
    </row>
    <row r="174" ht="12.0" customHeight="1">
      <c r="A174" s="209"/>
      <c r="B174" s="209"/>
      <c r="C174" s="209"/>
      <c r="D174" s="209"/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209"/>
      <c r="Z174" s="209"/>
      <c r="AA174" s="209"/>
      <c r="AB174" s="209"/>
      <c r="AC174" s="209"/>
      <c r="AD174" s="209"/>
      <c r="AE174" s="209"/>
      <c r="AF174" s="209"/>
      <c r="AG174" s="209"/>
    </row>
    <row r="175" ht="12.0" customHeight="1">
      <c r="A175" s="209"/>
      <c r="B175" s="209"/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  <c r="AA175" s="209"/>
      <c r="AB175" s="209"/>
      <c r="AC175" s="209"/>
      <c r="AD175" s="209"/>
      <c r="AE175" s="209"/>
      <c r="AF175" s="209"/>
      <c r="AG175" s="209"/>
    </row>
    <row r="176" ht="12.0" customHeight="1">
      <c r="A176" s="209"/>
      <c r="B176" s="209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209"/>
      <c r="Z176" s="209"/>
      <c r="AA176" s="209"/>
      <c r="AB176" s="209"/>
      <c r="AC176" s="209"/>
      <c r="AD176" s="209"/>
      <c r="AE176" s="209"/>
      <c r="AF176" s="209"/>
      <c r="AG176" s="209"/>
    </row>
    <row r="177" ht="12.0" customHeight="1">
      <c r="A177" s="209"/>
      <c r="B177" s="209"/>
      <c r="C177" s="209"/>
      <c r="D177" s="209"/>
      <c r="E177" s="209"/>
      <c r="F177" s="209"/>
      <c r="G177" s="209"/>
      <c r="H177" s="209"/>
      <c r="I177" s="209"/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  <c r="AA177" s="209"/>
      <c r="AB177" s="209"/>
      <c r="AC177" s="209"/>
      <c r="AD177" s="209"/>
      <c r="AE177" s="209"/>
      <c r="AF177" s="209"/>
      <c r="AG177" s="209"/>
    </row>
    <row r="178" ht="12.0" customHeight="1">
      <c r="A178" s="209"/>
      <c r="B178" s="209"/>
      <c r="C178" s="209"/>
      <c r="D178" s="209"/>
      <c r="E178" s="209"/>
      <c r="F178" s="209"/>
      <c r="G178" s="209"/>
      <c r="H178" s="209"/>
      <c r="I178" s="209"/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209"/>
      <c r="Z178" s="209"/>
      <c r="AA178" s="209"/>
      <c r="AB178" s="209"/>
      <c r="AC178" s="209"/>
      <c r="AD178" s="209"/>
      <c r="AE178" s="209"/>
      <c r="AF178" s="209"/>
      <c r="AG178" s="209"/>
    </row>
    <row r="179" ht="12.0" customHeight="1">
      <c r="A179" s="209"/>
      <c r="B179" s="209"/>
      <c r="C179" s="209"/>
      <c r="D179" s="209"/>
      <c r="E179" s="209"/>
      <c r="F179" s="209"/>
      <c r="G179" s="209"/>
      <c r="H179" s="209"/>
      <c r="I179" s="209"/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  <c r="Y179" s="209"/>
      <c r="Z179" s="209"/>
      <c r="AA179" s="209"/>
      <c r="AB179" s="209"/>
      <c r="AC179" s="209"/>
      <c r="AD179" s="209"/>
      <c r="AE179" s="209"/>
      <c r="AF179" s="209"/>
      <c r="AG179" s="209"/>
    </row>
    <row r="180" ht="12.0" customHeight="1">
      <c r="A180" s="209"/>
      <c r="B180" s="209"/>
      <c r="C180" s="209"/>
      <c r="D180" s="209"/>
      <c r="E180" s="209"/>
      <c r="F180" s="209"/>
      <c r="G180" s="209"/>
      <c r="H180" s="209"/>
      <c r="I180" s="209"/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209"/>
      <c r="Z180" s="209"/>
      <c r="AA180" s="209"/>
      <c r="AB180" s="209"/>
      <c r="AC180" s="209"/>
      <c r="AD180" s="209"/>
      <c r="AE180" s="209"/>
      <c r="AF180" s="209"/>
      <c r="AG180" s="209"/>
    </row>
    <row r="181" ht="12.0" customHeight="1">
      <c r="A181" s="209"/>
      <c r="B181" s="209"/>
      <c r="C181" s="209"/>
      <c r="D181" s="209"/>
      <c r="E181" s="209"/>
      <c r="F181" s="209"/>
      <c r="G181" s="209"/>
      <c r="H181" s="209"/>
      <c r="I181" s="209"/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  <c r="Y181" s="209"/>
      <c r="Z181" s="209"/>
      <c r="AA181" s="209"/>
      <c r="AB181" s="209"/>
      <c r="AC181" s="209"/>
      <c r="AD181" s="209"/>
      <c r="AE181" s="209"/>
      <c r="AF181" s="209"/>
      <c r="AG181" s="209"/>
    </row>
    <row r="182" ht="12.0" customHeight="1">
      <c r="A182" s="209"/>
      <c r="B182" s="209"/>
      <c r="C182" s="209"/>
      <c r="D182" s="209"/>
      <c r="E182" s="209"/>
      <c r="F182" s="209"/>
      <c r="G182" s="209"/>
      <c r="H182" s="209"/>
      <c r="I182" s="209"/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209"/>
      <c r="Z182" s="209"/>
      <c r="AA182" s="209"/>
      <c r="AB182" s="209"/>
      <c r="AC182" s="209"/>
      <c r="AD182" s="209"/>
      <c r="AE182" s="209"/>
      <c r="AF182" s="209"/>
      <c r="AG182" s="209"/>
    </row>
    <row r="183" ht="12.0" customHeight="1">
      <c r="A183" s="209"/>
      <c r="B183" s="209"/>
      <c r="C183" s="209"/>
      <c r="D183" s="209"/>
      <c r="E183" s="209"/>
      <c r="F183" s="209"/>
      <c r="G183" s="209"/>
      <c r="H183" s="209"/>
      <c r="I183" s="209"/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  <c r="AA183" s="209"/>
      <c r="AB183" s="209"/>
      <c r="AC183" s="209"/>
      <c r="AD183" s="209"/>
      <c r="AE183" s="209"/>
      <c r="AF183" s="209"/>
      <c r="AG183" s="209"/>
    </row>
    <row r="184" ht="12.0" customHeight="1">
      <c r="A184" s="209"/>
      <c r="B184" s="209"/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09"/>
      <c r="AE184" s="209"/>
      <c r="AF184" s="209"/>
      <c r="AG184" s="209"/>
    </row>
    <row r="185" ht="12.0" customHeight="1">
      <c r="A185" s="209"/>
      <c r="B185" s="209"/>
      <c r="C185" s="209"/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09"/>
      <c r="AE185" s="209"/>
      <c r="AF185" s="209"/>
      <c r="AG185" s="209"/>
    </row>
    <row r="186" ht="12.0" customHeight="1">
      <c r="A186" s="209"/>
      <c r="B186" s="209"/>
      <c r="C186" s="209"/>
      <c r="D186" s="20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  <c r="AA186" s="209"/>
      <c r="AB186" s="209"/>
      <c r="AC186" s="209"/>
      <c r="AD186" s="209"/>
      <c r="AE186" s="209"/>
      <c r="AF186" s="209"/>
      <c r="AG186" s="209"/>
    </row>
    <row r="187" ht="12.0" customHeight="1">
      <c r="A187" s="209"/>
      <c r="B187" s="209"/>
      <c r="C187" s="209"/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  <c r="Z187" s="209"/>
      <c r="AA187" s="209"/>
      <c r="AB187" s="209"/>
      <c r="AC187" s="209"/>
      <c r="AD187" s="209"/>
      <c r="AE187" s="209"/>
      <c r="AF187" s="209"/>
      <c r="AG187" s="209"/>
    </row>
    <row r="188" ht="12.0" customHeight="1">
      <c r="A188" s="209"/>
      <c r="B188" s="209"/>
      <c r="C188" s="209"/>
      <c r="D188" s="20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  <c r="Z188" s="209"/>
      <c r="AA188" s="209"/>
      <c r="AB188" s="209"/>
      <c r="AC188" s="209"/>
      <c r="AD188" s="209"/>
      <c r="AE188" s="209"/>
      <c r="AF188" s="209"/>
      <c r="AG188" s="209"/>
    </row>
    <row r="189" ht="12.0" customHeight="1">
      <c r="A189" s="209"/>
      <c r="B189" s="209"/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  <c r="Z189" s="209"/>
      <c r="AA189" s="209"/>
      <c r="AB189" s="209"/>
      <c r="AC189" s="209"/>
      <c r="AD189" s="209"/>
      <c r="AE189" s="209"/>
      <c r="AF189" s="209"/>
      <c r="AG189" s="209"/>
    </row>
    <row r="190" ht="12.0" customHeight="1">
      <c r="A190" s="209"/>
      <c r="B190" s="209"/>
      <c r="C190" s="209"/>
      <c r="D190" s="20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  <c r="AA190" s="209"/>
      <c r="AB190" s="209"/>
      <c r="AC190" s="209"/>
      <c r="AD190" s="209"/>
      <c r="AE190" s="209"/>
      <c r="AF190" s="209"/>
      <c r="AG190" s="209"/>
    </row>
    <row r="191" ht="12.0" customHeight="1">
      <c r="A191" s="209"/>
      <c r="B191" s="209"/>
      <c r="C191" s="209"/>
      <c r="D191" s="209"/>
      <c r="E191" s="209"/>
      <c r="F191" s="209"/>
      <c r="G191" s="209"/>
      <c r="H191" s="209"/>
      <c r="I191" s="209"/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  <c r="Y191" s="209"/>
      <c r="Z191" s="209"/>
      <c r="AA191" s="209"/>
      <c r="AB191" s="209"/>
      <c r="AC191" s="209"/>
      <c r="AD191" s="209"/>
      <c r="AE191" s="209"/>
      <c r="AF191" s="209"/>
      <c r="AG191" s="209"/>
    </row>
    <row r="192" ht="12.0" customHeight="1">
      <c r="A192" s="209"/>
      <c r="B192" s="209"/>
      <c r="C192" s="209"/>
      <c r="D192" s="20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209"/>
      <c r="Z192" s="209"/>
      <c r="AA192" s="209"/>
      <c r="AB192" s="209"/>
      <c r="AC192" s="209"/>
      <c r="AD192" s="209"/>
      <c r="AE192" s="209"/>
      <c r="AF192" s="209"/>
      <c r="AG192" s="209"/>
    </row>
    <row r="193" ht="12.0" customHeight="1">
      <c r="A193" s="209"/>
      <c r="B193" s="209"/>
      <c r="C193" s="209"/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  <c r="AA193" s="209"/>
      <c r="AB193" s="209"/>
      <c r="AC193" s="209"/>
      <c r="AD193" s="209"/>
      <c r="AE193" s="209"/>
      <c r="AF193" s="209"/>
      <c r="AG193" s="209"/>
    </row>
    <row r="194" ht="12.0" customHeight="1">
      <c r="A194" s="209"/>
      <c r="B194" s="209"/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  <c r="AA194" s="209"/>
      <c r="AB194" s="209"/>
      <c r="AC194" s="209"/>
      <c r="AD194" s="209"/>
      <c r="AE194" s="209"/>
      <c r="AF194" s="209"/>
      <c r="AG194" s="209"/>
    </row>
    <row r="195" ht="12.0" customHeight="1">
      <c r="A195" s="209"/>
      <c r="B195" s="209"/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  <c r="AA195" s="209"/>
      <c r="AB195" s="209"/>
      <c r="AC195" s="209"/>
      <c r="AD195" s="209"/>
      <c r="AE195" s="209"/>
      <c r="AF195" s="209"/>
      <c r="AG195" s="209"/>
    </row>
    <row r="196" ht="12.0" customHeight="1">
      <c r="A196" s="209"/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</row>
    <row r="197" ht="12.0" customHeight="1">
      <c r="A197" s="209"/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</row>
    <row r="198" ht="12.0" customHeight="1">
      <c r="A198" s="209"/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</row>
    <row r="199" ht="12.0" customHeight="1">
      <c r="A199" s="209"/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</row>
    <row r="200" ht="12.0" customHeight="1">
      <c r="A200" s="209"/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</row>
    <row r="201" ht="12.0" customHeight="1">
      <c r="A201" s="209"/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</row>
    <row r="202" ht="12.0" customHeight="1">
      <c r="A202" s="209"/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</row>
    <row r="203" ht="12.0" customHeight="1">
      <c r="A203" s="209"/>
      <c r="B203" s="209"/>
      <c r="C203" s="209"/>
      <c r="D203" s="209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  <c r="AA203" s="209"/>
      <c r="AB203" s="209"/>
      <c r="AC203" s="209"/>
      <c r="AD203" s="209"/>
      <c r="AE203" s="209"/>
      <c r="AF203" s="209"/>
      <c r="AG203" s="209"/>
    </row>
    <row r="204" ht="12.0" customHeight="1">
      <c r="A204" s="209"/>
      <c r="B204" s="209"/>
      <c r="C204" s="209"/>
      <c r="D204" s="20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  <c r="Z204" s="209"/>
      <c r="AA204" s="209"/>
      <c r="AB204" s="209"/>
      <c r="AC204" s="209"/>
      <c r="AD204" s="209"/>
      <c r="AE204" s="209"/>
      <c r="AF204" s="209"/>
      <c r="AG204" s="209"/>
    </row>
    <row r="205" ht="12.0" customHeight="1">
      <c r="A205" s="209"/>
      <c r="B205" s="209"/>
      <c r="C205" s="209"/>
      <c r="D205" s="209"/>
      <c r="E205" s="209"/>
      <c r="F205" s="209"/>
      <c r="G205" s="209"/>
      <c r="H205" s="209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09"/>
      <c r="AB205" s="209"/>
      <c r="AC205" s="209"/>
      <c r="AD205" s="209"/>
      <c r="AE205" s="209"/>
      <c r="AF205" s="209"/>
      <c r="AG205" s="209"/>
    </row>
    <row r="206" ht="12.0" customHeight="1">
      <c r="A206" s="209"/>
      <c r="B206" s="209"/>
      <c r="C206" s="209"/>
      <c r="D206" s="20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09"/>
      <c r="AB206" s="209"/>
      <c r="AC206" s="209"/>
      <c r="AD206" s="209"/>
      <c r="AE206" s="209"/>
      <c r="AF206" s="209"/>
      <c r="AG206" s="209"/>
    </row>
    <row r="207" ht="12.0" customHeight="1">
      <c r="A207" s="209"/>
      <c r="B207" s="209"/>
      <c r="C207" s="209"/>
      <c r="D207" s="209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09"/>
      <c r="AB207" s="209"/>
      <c r="AC207" s="209"/>
      <c r="AD207" s="209"/>
      <c r="AE207" s="209"/>
      <c r="AF207" s="209"/>
      <c r="AG207" s="209"/>
    </row>
    <row r="208" ht="12.0" customHeight="1">
      <c r="A208" s="209"/>
      <c r="B208" s="209"/>
      <c r="C208" s="209"/>
      <c r="D208" s="20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09"/>
      <c r="AB208" s="209"/>
      <c r="AC208" s="209"/>
      <c r="AD208" s="209"/>
      <c r="AE208" s="209"/>
      <c r="AF208" s="209"/>
      <c r="AG208" s="209"/>
    </row>
    <row r="209" ht="12.0" customHeight="1">
      <c r="A209" s="209"/>
      <c r="B209" s="209"/>
      <c r="C209" s="209"/>
      <c r="D209" s="209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09"/>
      <c r="AB209" s="209"/>
      <c r="AC209" s="209"/>
      <c r="AD209" s="209"/>
      <c r="AE209" s="209"/>
      <c r="AF209" s="209"/>
      <c r="AG209" s="209"/>
    </row>
    <row r="210" ht="12.0" customHeight="1">
      <c r="A210" s="209"/>
      <c r="B210" s="209"/>
      <c r="C210" s="209"/>
      <c r="D210" s="20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09"/>
      <c r="AB210" s="209"/>
      <c r="AC210" s="209"/>
      <c r="AD210" s="209"/>
      <c r="AE210" s="209"/>
      <c r="AF210" s="209"/>
      <c r="AG210" s="209"/>
    </row>
    <row r="211" ht="12.0" customHeight="1">
      <c r="A211" s="209"/>
      <c r="B211" s="209"/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09"/>
      <c r="AB211" s="209"/>
      <c r="AC211" s="209"/>
      <c r="AD211" s="209"/>
      <c r="AE211" s="209"/>
      <c r="AF211" s="209"/>
      <c r="AG211" s="209"/>
    </row>
    <row r="212" ht="12.0" customHeight="1">
      <c r="A212" s="209"/>
      <c r="B212" s="209"/>
      <c r="C212" s="209"/>
      <c r="D212" s="20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09"/>
      <c r="AB212" s="209"/>
      <c r="AC212" s="209"/>
      <c r="AD212" s="209"/>
      <c r="AE212" s="209"/>
      <c r="AF212" s="209"/>
      <c r="AG212" s="209"/>
    </row>
    <row r="213" ht="12.0" customHeight="1">
      <c r="A213" s="209"/>
      <c r="B213" s="209"/>
      <c r="C213" s="209"/>
      <c r="D213" s="209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09"/>
      <c r="AB213" s="209"/>
      <c r="AC213" s="209"/>
      <c r="AD213" s="209"/>
      <c r="AE213" s="209"/>
      <c r="AF213" s="209"/>
      <c r="AG213" s="209"/>
    </row>
    <row r="214" ht="12.0" customHeight="1">
      <c r="A214" s="209"/>
      <c r="B214" s="209"/>
      <c r="C214" s="209"/>
      <c r="D214" s="20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09"/>
      <c r="AB214" s="209"/>
      <c r="AC214" s="209"/>
      <c r="AD214" s="209"/>
      <c r="AE214" s="209"/>
      <c r="AF214" s="209"/>
      <c r="AG214" s="209"/>
    </row>
    <row r="215" ht="12.0" customHeight="1">
      <c r="A215" s="209"/>
      <c r="B215" s="209"/>
      <c r="C215" s="209"/>
      <c r="D215" s="209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09"/>
      <c r="AB215" s="209"/>
      <c r="AC215" s="209"/>
      <c r="AD215" s="209"/>
      <c r="AE215" s="209"/>
      <c r="AF215" s="209"/>
      <c r="AG215" s="209"/>
    </row>
    <row r="216" ht="12.0" customHeight="1">
      <c r="A216" s="209"/>
      <c r="B216" s="209"/>
      <c r="C216" s="209"/>
      <c r="D216" s="20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09"/>
      <c r="AB216" s="209"/>
      <c r="AC216" s="209"/>
      <c r="AD216" s="209"/>
      <c r="AE216" s="209"/>
      <c r="AF216" s="209"/>
      <c r="AG216" s="209"/>
    </row>
    <row r="217" ht="12.0" customHeight="1">
      <c r="A217" s="209"/>
      <c r="B217" s="209"/>
      <c r="C217" s="209"/>
      <c r="D217" s="209"/>
      <c r="E217" s="209"/>
      <c r="F217" s="209"/>
      <c r="G217" s="209"/>
      <c r="H217" s="209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09"/>
      <c r="AB217" s="209"/>
      <c r="AC217" s="209"/>
      <c r="AD217" s="209"/>
      <c r="AE217" s="209"/>
      <c r="AF217" s="209"/>
      <c r="AG217" s="209"/>
    </row>
    <row r="218" ht="12.0" customHeight="1">
      <c r="A218" s="209"/>
      <c r="B218" s="209"/>
      <c r="C218" s="209"/>
      <c r="D218" s="20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09"/>
      <c r="AB218" s="209"/>
      <c r="AC218" s="209"/>
      <c r="AD218" s="209"/>
      <c r="AE218" s="209"/>
      <c r="AF218" s="209"/>
      <c r="AG218" s="209"/>
    </row>
    <row r="219" ht="12.0" customHeight="1">
      <c r="A219" s="209"/>
      <c r="B219" s="209"/>
      <c r="C219" s="209"/>
      <c r="D219" s="209"/>
      <c r="E219" s="209"/>
      <c r="F219" s="209"/>
      <c r="G219" s="209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09"/>
      <c r="AB219" s="209"/>
      <c r="AC219" s="209"/>
      <c r="AD219" s="209"/>
      <c r="AE219" s="209"/>
      <c r="AF219" s="209"/>
      <c r="AG219" s="209"/>
    </row>
    <row r="220" ht="12.0" customHeight="1">
      <c r="A220" s="209"/>
      <c r="B220" s="209"/>
      <c r="C220" s="209"/>
      <c r="D220" s="20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09"/>
      <c r="AB220" s="209"/>
      <c r="AC220" s="209"/>
      <c r="AD220" s="209"/>
      <c r="AE220" s="209"/>
      <c r="AF220" s="209"/>
      <c r="AG220" s="20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4:$B$18"/>
  <mergeCells count="10">
    <mergeCell ref="N13:N14"/>
    <mergeCell ref="O13:O14"/>
    <mergeCell ref="P13:R13"/>
    <mergeCell ref="D13:D14"/>
    <mergeCell ref="E13:E14"/>
    <mergeCell ref="H13:H14"/>
    <mergeCell ref="I13:I14"/>
    <mergeCell ref="J13:K13"/>
    <mergeCell ref="L13:L14"/>
    <mergeCell ref="M13:M14"/>
  </mergeCells>
  <conditionalFormatting sqref="O15:O17">
    <cfRule type="containsText" dxfId="0" priority="1" operator="containsText" text="Insatisfactorio">
      <formula>NOT(ISERROR(SEARCH(("Insatisfactorio"),(O15))))</formula>
    </cfRule>
  </conditionalFormatting>
  <conditionalFormatting sqref="O15:O17">
    <cfRule type="containsText" dxfId="1" priority="2" operator="containsText" text="Cuestionable">
      <formula>NOT(ISERROR(SEARCH(("Cuestionable"),(O15))))</formula>
    </cfRule>
  </conditionalFormatting>
  <printOptions/>
  <pageMargins bottom="0.75" footer="0.0" header="0.0" left="0.7" right="0.7" top="0.75"/>
  <pageSetup fitToHeight="0" paperSize="9" orientation="landscape"/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4.0" topLeftCell="A15" activePane="bottomLeft" state="frozen"/>
      <selection activeCell="B16" sqref="B16" pane="bottomLeft"/>
    </sheetView>
  </sheetViews>
  <sheetFormatPr customHeight="1" defaultColWidth="14.43" defaultRowHeight="15.0"/>
  <cols>
    <col customWidth="1" min="1" max="1" width="14.14"/>
    <col customWidth="1" min="2" max="2" width="12.71"/>
    <col customWidth="1" min="3" max="3" width="16.86"/>
    <col customWidth="1" min="4" max="4" width="22.57"/>
    <col customWidth="1" min="5" max="5" width="18.57"/>
    <col customWidth="1" min="6" max="6" width="12.86"/>
    <col customWidth="1" min="7" max="7" width="13.71"/>
    <col customWidth="1" min="8" max="8" width="12.86"/>
    <col customWidth="1" min="9" max="9" width="10.0"/>
    <col customWidth="1" min="10" max="11" width="7.29"/>
    <col customWidth="1" min="12" max="12" width="10.0"/>
    <col customWidth="1" min="13" max="14" width="11.57"/>
    <col customWidth="1" min="15" max="15" width="15.0"/>
    <col customWidth="1" min="16" max="21" width="14.29"/>
  </cols>
  <sheetData>
    <row r="1" ht="12.75" customHeight="1">
      <c r="A1" s="202"/>
      <c r="B1" s="204"/>
      <c r="C1" s="202"/>
      <c r="D1" s="204"/>
      <c r="E1" s="204"/>
      <c r="F1" s="204"/>
      <c r="G1" s="359"/>
      <c r="H1" s="204"/>
      <c r="I1" s="204"/>
      <c r="J1" s="204"/>
      <c r="K1" s="204"/>
      <c r="L1" s="204"/>
      <c r="M1" s="204"/>
      <c r="N1" s="204"/>
      <c r="O1" s="206"/>
      <c r="P1" s="206"/>
      <c r="Q1" s="206"/>
      <c r="R1" s="206"/>
      <c r="S1" s="203"/>
      <c r="T1" s="262" t="s">
        <v>2</v>
      </c>
      <c r="U1" s="208" t="s">
        <v>204</v>
      </c>
    </row>
    <row r="2" ht="12.75" customHeight="1">
      <c r="A2" s="210"/>
      <c r="B2" s="205"/>
      <c r="C2" s="210"/>
      <c r="D2" s="205"/>
      <c r="E2" s="205"/>
      <c r="F2" s="205"/>
      <c r="G2" s="360"/>
      <c r="H2" s="205"/>
      <c r="I2" s="205"/>
      <c r="J2" s="205"/>
      <c r="K2" s="205"/>
      <c r="L2" s="2" t="s">
        <v>205</v>
      </c>
      <c r="M2" s="205"/>
      <c r="N2" s="205"/>
      <c r="O2" s="212"/>
      <c r="P2" s="212"/>
      <c r="Q2" s="212"/>
      <c r="R2" s="212"/>
      <c r="S2" s="211"/>
      <c r="T2" s="262" t="s">
        <v>206</v>
      </c>
      <c r="U2" s="208" t="s">
        <v>207</v>
      </c>
    </row>
    <row r="3" ht="12.75" customHeight="1">
      <c r="A3" s="210"/>
      <c r="B3" s="205"/>
      <c r="C3" s="210"/>
      <c r="D3" s="205"/>
      <c r="E3" s="205"/>
      <c r="F3" s="205"/>
      <c r="G3" s="360"/>
      <c r="H3" s="205"/>
      <c r="I3" s="205"/>
      <c r="J3" s="205"/>
      <c r="K3" s="205"/>
      <c r="L3" s="2" t="s">
        <v>208</v>
      </c>
      <c r="M3" s="205"/>
      <c r="N3" s="205"/>
      <c r="O3" s="212"/>
      <c r="P3" s="212"/>
      <c r="Q3" s="212"/>
      <c r="R3" s="212"/>
      <c r="S3" s="211"/>
      <c r="T3" s="262" t="s">
        <v>209</v>
      </c>
      <c r="U3" s="213" t="s">
        <v>210</v>
      </c>
    </row>
    <row r="4" ht="12.75" customHeight="1">
      <c r="A4" s="214"/>
      <c r="B4" s="216"/>
      <c r="C4" s="214"/>
      <c r="D4" s="216"/>
      <c r="E4" s="216"/>
      <c r="F4" s="216"/>
      <c r="G4" s="361"/>
      <c r="H4" s="216"/>
      <c r="I4" s="216"/>
      <c r="J4" s="216"/>
      <c r="K4" s="216"/>
      <c r="L4" s="216"/>
      <c r="M4" s="216"/>
      <c r="N4" s="216"/>
      <c r="O4" s="217"/>
      <c r="P4" s="217"/>
      <c r="Q4" s="217"/>
      <c r="R4" s="217"/>
      <c r="S4" s="215"/>
      <c r="T4" s="262" t="s">
        <v>211</v>
      </c>
      <c r="U4" s="218">
        <v>0.0</v>
      </c>
    </row>
    <row r="5" ht="12.75" customHeight="1">
      <c r="A5" s="209"/>
      <c r="B5" s="209"/>
      <c r="C5" s="209"/>
      <c r="D5" s="209"/>
      <c r="E5" s="209"/>
      <c r="F5" s="209"/>
      <c r="G5" s="258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ht="12.75" customHeight="1">
      <c r="A6" s="209"/>
      <c r="B6" s="220" t="s">
        <v>2</v>
      </c>
      <c r="C6" s="209" t="s">
        <v>3</v>
      </c>
      <c r="D6" s="205"/>
      <c r="E6" s="209"/>
      <c r="F6" s="205"/>
      <c r="G6" s="360"/>
      <c r="H6" s="205"/>
      <c r="I6" s="209"/>
      <c r="J6" s="209"/>
      <c r="K6" s="209"/>
      <c r="L6" s="209"/>
      <c r="M6" s="209"/>
      <c r="N6" s="221" t="s">
        <v>340</v>
      </c>
      <c r="O6" s="209"/>
      <c r="P6" s="209"/>
      <c r="Q6" s="209"/>
      <c r="R6" s="209"/>
      <c r="S6" s="209"/>
      <c r="T6" s="209"/>
      <c r="U6" s="209"/>
    </row>
    <row r="7" ht="12.75" customHeight="1">
      <c r="A7" s="209"/>
      <c r="B7" s="220" t="s">
        <v>4</v>
      </c>
      <c r="C7" s="209" t="s">
        <v>5</v>
      </c>
      <c r="D7" s="205"/>
      <c r="E7" s="209"/>
      <c r="F7" s="205"/>
      <c r="G7" s="360"/>
      <c r="H7" s="205"/>
      <c r="I7" s="209"/>
      <c r="J7" s="209"/>
      <c r="K7" s="209"/>
      <c r="L7" s="209"/>
      <c r="M7" s="209"/>
      <c r="N7" s="222" t="s">
        <v>341</v>
      </c>
      <c r="O7" s="219">
        <f>COUNTA(O46:O49)</f>
        <v>2</v>
      </c>
      <c r="P7" s="209"/>
      <c r="Q7" s="209"/>
      <c r="R7" s="209"/>
      <c r="S7" s="209"/>
      <c r="T7" s="209"/>
      <c r="U7" s="209"/>
    </row>
    <row r="8" ht="12.75" customHeight="1">
      <c r="A8" s="209"/>
      <c r="B8" s="220" t="s">
        <v>342</v>
      </c>
      <c r="C8" s="223" t="s">
        <v>25</v>
      </c>
      <c r="D8" s="205"/>
      <c r="E8" s="209"/>
      <c r="F8" s="205"/>
      <c r="G8" s="360"/>
      <c r="H8" s="205"/>
      <c r="I8" s="209"/>
      <c r="J8" s="209"/>
      <c r="K8" s="209"/>
      <c r="L8" s="209"/>
      <c r="M8" s="209"/>
      <c r="N8" s="222" t="s">
        <v>28</v>
      </c>
      <c r="O8" s="219">
        <f>COUNTIF(O46:O459,"Satisfactorio")</f>
        <v>2</v>
      </c>
      <c r="P8" s="209"/>
      <c r="Q8" s="209"/>
      <c r="R8" s="209"/>
      <c r="S8" s="209"/>
      <c r="T8" s="209"/>
      <c r="U8" s="209"/>
    </row>
    <row r="9" ht="12.75" customHeight="1">
      <c r="A9" s="209"/>
      <c r="B9" s="220" t="s">
        <v>344</v>
      </c>
      <c r="C9" s="224" t="s">
        <v>345</v>
      </c>
      <c r="D9" s="205"/>
      <c r="E9" s="209"/>
      <c r="F9" s="205"/>
      <c r="G9" s="360"/>
      <c r="H9" s="205"/>
      <c r="I9" s="209"/>
      <c r="J9" s="209"/>
      <c r="K9" s="209"/>
      <c r="L9" s="209"/>
      <c r="M9" s="209"/>
      <c r="N9" s="225" t="s">
        <v>346</v>
      </c>
      <c r="O9" s="219">
        <f>COUNTIF(O46:O459,"Cuestionable ")</f>
        <v>0</v>
      </c>
      <c r="P9" s="209"/>
      <c r="Q9" s="209"/>
      <c r="R9" s="209"/>
      <c r="S9" s="209"/>
      <c r="T9" s="209"/>
      <c r="U9" s="209"/>
    </row>
    <row r="10" ht="13.5" customHeight="1">
      <c r="A10" s="209"/>
      <c r="B10" s="209"/>
      <c r="C10" s="226" t="s">
        <v>347</v>
      </c>
      <c r="D10" s="205"/>
      <c r="E10" s="209"/>
      <c r="F10" s="209"/>
      <c r="G10" s="258"/>
      <c r="H10" s="209"/>
      <c r="I10" s="209"/>
      <c r="J10" s="209"/>
      <c r="K10" s="209"/>
      <c r="L10" s="209"/>
      <c r="M10" s="209"/>
      <c r="N10" s="222" t="s">
        <v>124</v>
      </c>
      <c r="O10" s="219">
        <f>COUNTIF(O46:O49,"Insatisfactorio")</f>
        <v>0</v>
      </c>
      <c r="P10" s="209"/>
      <c r="Q10" s="209"/>
      <c r="R10" s="209"/>
      <c r="S10" s="209"/>
      <c r="T10" s="209"/>
      <c r="U10" s="209"/>
    </row>
    <row r="11" ht="13.5" customHeight="1">
      <c r="A11" s="209"/>
      <c r="B11" s="209"/>
      <c r="C11" s="227" t="s">
        <v>348</v>
      </c>
      <c r="D11" s="205"/>
      <c r="E11" s="209"/>
      <c r="F11" s="209"/>
      <c r="G11" s="258"/>
      <c r="H11" s="209"/>
      <c r="I11" s="209"/>
      <c r="J11" s="209"/>
      <c r="K11" s="209"/>
      <c r="L11" s="209"/>
      <c r="M11" s="209"/>
      <c r="N11" s="220" t="s">
        <v>417</v>
      </c>
      <c r="O11" s="269">
        <f>(O8/O7)</f>
        <v>1</v>
      </c>
      <c r="P11" s="209"/>
      <c r="Q11" s="209"/>
      <c r="R11" s="209"/>
      <c r="S11" s="209"/>
      <c r="T11" s="209"/>
      <c r="U11" s="209"/>
    </row>
    <row r="12" ht="13.5" customHeight="1">
      <c r="A12" s="209"/>
      <c r="B12" s="209"/>
      <c r="C12" s="267" t="s">
        <v>350</v>
      </c>
      <c r="D12" s="205"/>
      <c r="E12" s="209"/>
      <c r="F12" s="209"/>
      <c r="G12" s="258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</row>
    <row r="13" ht="12.75" customHeight="1">
      <c r="A13" s="362" t="s">
        <v>967</v>
      </c>
      <c r="B13" s="362" t="s">
        <v>10</v>
      </c>
      <c r="C13" s="231" t="s">
        <v>352</v>
      </c>
      <c r="D13" s="363" t="s">
        <v>951</v>
      </c>
      <c r="E13" s="363" t="s">
        <v>12</v>
      </c>
      <c r="F13" s="362"/>
      <c r="G13" s="362" t="s">
        <v>355</v>
      </c>
      <c r="H13" s="362" t="s">
        <v>968</v>
      </c>
      <c r="I13" s="363" t="s">
        <v>421</v>
      </c>
      <c r="J13" s="364" t="s">
        <v>14</v>
      </c>
      <c r="K13" s="97"/>
      <c r="L13" s="363" t="s">
        <v>15</v>
      </c>
      <c r="M13" s="363" t="s">
        <v>969</v>
      </c>
      <c r="N13" s="363" t="s">
        <v>359</v>
      </c>
      <c r="O13" s="363" t="s">
        <v>16</v>
      </c>
      <c r="P13" s="271" t="s">
        <v>360</v>
      </c>
      <c r="Q13" s="236"/>
      <c r="R13" s="236"/>
      <c r="S13" s="236"/>
      <c r="T13" s="236"/>
      <c r="U13" s="97"/>
    </row>
    <row r="14" ht="12.75" customHeight="1">
      <c r="A14" s="365" t="s">
        <v>423</v>
      </c>
      <c r="B14" s="365"/>
      <c r="C14" s="238" t="s">
        <v>362</v>
      </c>
      <c r="D14" s="85"/>
      <c r="E14" s="85"/>
      <c r="F14" s="366" t="s">
        <v>11</v>
      </c>
      <c r="G14" s="272" t="s">
        <v>424</v>
      </c>
      <c r="H14" s="367" t="s">
        <v>970</v>
      </c>
      <c r="I14" s="85"/>
      <c r="J14" s="368" t="s">
        <v>18</v>
      </c>
      <c r="K14" s="368" t="s">
        <v>19</v>
      </c>
      <c r="L14" s="85"/>
      <c r="M14" s="85"/>
      <c r="N14" s="85"/>
      <c r="O14" s="85"/>
      <c r="P14" s="274" t="s">
        <v>906</v>
      </c>
      <c r="Q14" s="242" t="s">
        <v>907</v>
      </c>
      <c r="R14" s="274" t="s">
        <v>908</v>
      </c>
      <c r="S14" s="242" t="s">
        <v>596</v>
      </c>
      <c r="T14" s="242" t="s">
        <v>426</v>
      </c>
      <c r="U14" s="242" t="s">
        <v>909</v>
      </c>
    </row>
    <row r="15" ht="12.75" customHeight="1">
      <c r="A15" s="275">
        <v>2020.0</v>
      </c>
      <c r="B15" s="249" t="s">
        <v>500</v>
      </c>
      <c r="C15" s="249" t="s">
        <v>373</v>
      </c>
      <c r="D15" s="249" t="s">
        <v>175</v>
      </c>
      <c r="E15" s="249" t="s">
        <v>971</v>
      </c>
      <c r="F15" s="249" t="s">
        <v>176</v>
      </c>
      <c r="G15" s="280">
        <v>43983.0</v>
      </c>
      <c r="H15" s="253">
        <v>44013.0</v>
      </c>
      <c r="I15" s="253">
        <v>44046.0</v>
      </c>
      <c r="J15" s="247" t="s">
        <v>376</v>
      </c>
      <c r="K15" s="247"/>
      <c r="L15" s="249" t="s">
        <v>19</v>
      </c>
      <c r="M15" s="281" t="s">
        <v>972</v>
      </c>
      <c r="N15" s="281" t="s">
        <v>973</v>
      </c>
      <c r="O15" s="249" t="s">
        <v>96</v>
      </c>
      <c r="P15" s="369" t="s">
        <v>910</v>
      </c>
      <c r="Q15" s="370" t="s">
        <v>911</v>
      </c>
      <c r="R15" s="371" t="s">
        <v>912</v>
      </c>
      <c r="S15" s="372" t="s">
        <v>573</v>
      </c>
      <c r="T15" s="373" t="s">
        <v>551</v>
      </c>
      <c r="U15" s="374" t="s">
        <v>913</v>
      </c>
    </row>
    <row r="16" ht="12.75" customHeight="1">
      <c r="A16" s="275">
        <v>2020.0</v>
      </c>
      <c r="B16" s="249" t="s">
        <v>974</v>
      </c>
      <c r="C16" s="249" t="s">
        <v>373</v>
      </c>
      <c r="D16" s="249" t="s">
        <v>975</v>
      </c>
      <c r="E16" s="249" t="s">
        <v>237</v>
      </c>
      <c r="F16" s="249" t="s">
        <v>976</v>
      </c>
      <c r="G16" s="280">
        <v>44075.0</v>
      </c>
      <c r="H16" s="253">
        <v>44134.0</v>
      </c>
      <c r="I16" s="253">
        <v>44169.0</v>
      </c>
      <c r="J16" s="247" t="s">
        <v>376</v>
      </c>
      <c r="K16" s="247"/>
      <c r="L16" s="249" t="s">
        <v>19</v>
      </c>
      <c r="M16" s="281" t="s">
        <v>977</v>
      </c>
      <c r="N16" s="375" t="s">
        <v>978</v>
      </c>
      <c r="O16" s="249" t="s">
        <v>96</v>
      </c>
      <c r="P16" s="376" t="s">
        <v>915</v>
      </c>
      <c r="Q16" s="377" t="s">
        <v>916</v>
      </c>
      <c r="R16" s="378" t="s">
        <v>917</v>
      </c>
      <c r="S16" s="379" t="s">
        <v>464</v>
      </c>
      <c r="T16" s="380" t="s">
        <v>544</v>
      </c>
      <c r="U16" s="381" t="s">
        <v>175</v>
      </c>
    </row>
    <row r="17" ht="12.75" customHeight="1">
      <c r="A17" s="275">
        <v>2020.0</v>
      </c>
      <c r="B17" s="249" t="s">
        <v>974</v>
      </c>
      <c r="C17" s="249" t="s">
        <v>373</v>
      </c>
      <c r="D17" s="249" t="s">
        <v>934</v>
      </c>
      <c r="E17" s="249" t="s">
        <v>237</v>
      </c>
      <c r="F17" s="249" t="s">
        <v>976</v>
      </c>
      <c r="G17" s="280">
        <v>44075.0</v>
      </c>
      <c r="H17" s="253">
        <v>44134.0</v>
      </c>
      <c r="I17" s="253">
        <v>44169.0</v>
      </c>
      <c r="J17" s="247" t="s">
        <v>376</v>
      </c>
      <c r="K17" s="247"/>
      <c r="L17" s="249" t="s">
        <v>19</v>
      </c>
      <c r="M17" s="281" t="s">
        <v>47</v>
      </c>
      <c r="N17" s="382" t="s">
        <v>47</v>
      </c>
      <c r="O17" s="249" t="s">
        <v>979</v>
      </c>
      <c r="P17" s="376" t="s">
        <v>920</v>
      </c>
      <c r="Q17" s="377" t="s">
        <v>921</v>
      </c>
      <c r="R17" s="378" t="s">
        <v>922</v>
      </c>
      <c r="S17" s="379" t="s">
        <v>473</v>
      </c>
      <c r="T17" s="380" t="s">
        <v>472</v>
      </c>
      <c r="U17" s="383" t="s">
        <v>923</v>
      </c>
    </row>
    <row r="18" ht="12.75" customHeight="1">
      <c r="A18" s="275">
        <v>2020.0</v>
      </c>
      <c r="B18" s="249" t="s">
        <v>974</v>
      </c>
      <c r="C18" s="249" t="s">
        <v>373</v>
      </c>
      <c r="D18" s="249" t="s">
        <v>980</v>
      </c>
      <c r="E18" s="249" t="s">
        <v>237</v>
      </c>
      <c r="F18" s="249" t="s">
        <v>976</v>
      </c>
      <c r="G18" s="280">
        <v>44075.0</v>
      </c>
      <c r="H18" s="253">
        <v>44134.0</v>
      </c>
      <c r="I18" s="253">
        <v>44169.0</v>
      </c>
      <c r="J18" s="247" t="s">
        <v>376</v>
      </c>
      <c r="K18" s="247"/>
      <c r="L18" s="249" t="s">
        <v>19</v>
      </c>
      <c r="M18" s="281" t="s">
        <v>977</v>
      </c>
      <c r="N18" s="382" t="s">
        <v>981</v>
      </c>
      <c r="O18" s="249" t="s">
        <v>96</v>
      </c>
      <c r="P18" s="376" t="s">
        <v>924</v>
      </c>
      <c r="Q18" s="212"/>
      <c r="R18" s="378" t="s">
        <v>925</v>
      </c>
      <c r="S18" s="384" t="s">
        <v>516</v>
      </c>
      <c r="T18" s="385"/>
      <c r="U18" s="383" t="s">
        <v>926</v>
      </c>
    </row>
    <row r="19" ht="12.75" customHeight="1">
      <c r="A19" s="275">
        <v>2020.0</v>
      </c>
      <c r="B19" s="249" t="s">
        <v>974</v>
      </c>
      <c r="C19" s="249" t="s">
        <v>373</v>
      </c>
      <c r="D19" s="249" t="s">
        <v>938</v>
      </c>
      <c r="E19" s="249" t="s">
        <v>237</v>
      </c>
      <c r="F19" s="249" t="s">
        <v>976</v>
      </c>
      <c r="G19" s="280">
        <v>44075.0</v>
      </c>
      <c r="H19" s="253">
        <v>44134.0</v>
      </c>
      <c r="I19" s="253">
        <v>44169.0</v>
      </c>
      <c r="J19" s="247" t="s">
        <v>376</v>
      </c>
      <c r="K19" s="247"/>
      <c r="L19" s="249" t="s">
        <v>19</v>
      </c>
      <c r="M19" s="281" t="s">
        <v>47</v>
      </c>
      <c r="N19" s="281" t="s">
        <v>47</v>
      </c>
      <c r="O19" s="249" t="s">
        <v>979</v>
      </c>
      <c r="P19" s="376" t="s">
        <v>929</v>
      </c>
      <c r="Q19" s="212"/>
      <c r="R19" s="378" t="s">
        <v>930</v>
      </c>
      <c r="S19" s="379" t="s">
        <v>435</v>
      </c>
      <c r="T19" s="385"/>
      <c r="U19" s="383" t="s">
        <v>459</v>
      </c>
    </row>
    <row r="20" ht="12.75" customHeight="1">
      <c r="A20" s="275">
        <v>2020.0</v>
      </c>
      <c r="B20" s="249" t="s">
        <v>974</v>
      </c>
      <c r="C20" s="249" t="s">
        <v>373</v>
      </c>
      <c r="D20" s="249" t="s">
        <v>932</v>
      </c>
      <c r="E20" s="249" t="s">
        <v>237</v>
      </c>
      <c r="F20" s="249" t="s">
        <v>976</v>
      </c>
      <c r="G20" s="280">
        <v>44075.0</v>
      </c>
      <c r="H20" s="253">
        <v>44134.0</v>
      </c>
      <c r="I20" s="253">
        <v>44169.0</v>
      </c>
      <c r="J20" s="247" t="s">
        <v>376</v>
      </c>
      <c r="K20" s="247"/>
      <c r="L20" s="249" t="s">
        <v>19</v>
      </c>
      <c r="M20" s="281" t="s">
        <v>977</v>
      </c>
      <c r="N20" s="382" t="s">
        <v>981</v>
      </c>
      <c r="O20" s="249" t="s">
        <v>96</v>
      </c>
      <c r="P20" s="376" t="s">
        <v>931</v>
      </c>
      <c r="Q20" s="212"/>
      <c r="R20" s="386" t="s">
        <v>932</v>
      </c>
      <c r="S20" s="384" t="s">
        <v>450</v>
      </c>
      <c r="T20" s="385"/>
      <c r="U20" s="211"/>
    </row>
    <row r="21" ht="12.75" customHeight="1">
      <c r="A21" s="275">
        <v>2020.0</v>
      </c>
      <c r="B21" s="249" t="s">
        <v>974</v>
      </c>
      <c r="C21" s="249" t="s">
        <v>373</v>
      </c>
      <c r="D21" s="249" t="s">
        <v>945</v>
      </c>
      <c r="E21" s="249" t="s">
        <v>237</v>
      </c>
      <c r="F21" s="249" t="s">
        <v>976</v>
      </c>
      <c r="G21" s="280">
        <v>44075.0</v>
      </c>
      <c r="H21" s="253">
        <v>44134.0</v>
      </c>
      <c r="I21" s="253">
        <v>44169.0</v>
      </c>
      <c r="J21" s="247" t="s">
        <v>376</v>
      </c>
      <c r="K21" s="247"/>
      <c r="L21" s="249" t="s">
        <v>19</v>
      </c>
      <c r="M21" s="281" t="s">
        <v>47</v>
      </c>
      <c r="N21" s="281" t="s">
        <v>47</v>
      </c>
      <c r="O21" s="249" t="s">
        <v>979</v>
      </c>
      <c r="P21" s="376" t="s">
        <v>933</v>
      </c>
      <c r="Q21" s="212"/>
      <c r="R21" s="386" t="s">
        <v>934</v>
      </c>
      <c r="S21" s="384" t="s">
        <v>465</v>
      </c>
      <c r="T21" s="387"/>
      <c r="U21" s="211"/>
    </row>
    <row r="22" ht="12.75" customHeight="1">
      <c r="A22" s="275">
        <v>2020.0</v>
      </c>
      <c r="B22" s="249" t="s">
        <v>974</v>
      </c>
      <c r="C22" s="249" t="s">
        <v>373</v>
      </c>
      <c r="D22" s="249" t="s">
        <v>982</v>
      </c>
      <c r="E22" s="249" t="s">
        <v>237</v>
      </c>
      <c r="F22" s="249" t="s">
        <v>976</v>
      </c>
      <c r="G22" s="280">
        <v>44075.0</v>
      </c>
      <c r="H22" s="253">
        <v>44134.0</v>
      </c>
      <c r="I22" s="253">
        <v>44169.0</v>
      </c>
      <c r="J22" s="247" t="s">
        <v>376</v>
      </c>
      <c r="K22" s="247"/>
      <c r="L22" s="249" t="s">
        <v>19</v>
      </c>
      <c r="M22" s="281" t="s">
        <v>977</v>
      </c>
      <c r="N22" s="382" t="s">
        <v>981</v>
      </c>
      <c r="O22" s="249" t="s">
        <v>96</v>
      </c>
      <c r="P22" s="386" t="s">
        <v>935</v>
      </c>
      <c r="Q22" s="212"/>
      <c r="R22" s="386" t="s">
        <v>936</v>
      </c>
      <c r="S22" s="384" t="s">
        <v>474</v>
      </c>
      <c r="T22" s="387"/>
      <c r="U22" s="211"/>
    </row>
    <row r="23" ht="12.75" customHeight="1">
      <c r="A23" s="275">
        <v>2020.0</v>
      </c>
      <c r="B23" s="249" t="s">
        <v>974</v>
      </c>
      <c r="C23" s="249" t="s">
        <v>373</v>
      </c>
      <c r="D23" s="249" t="s">
        <v>983</v>
      </c>
      <c r="E23" s="249" t="s">
        <v>237</v>
      </c>
      <c r="F23" s="249" t="s">
        <v>976</v>
      </c>
      <c r="G23" s="280">
        <v>44075.0</v>
      </c>
      <c r="H23" s="253">
        <v>44134.0</v>
      </c>
      <c r="I23" s="253">
        <v>44169.0</v>
      </c>
      <c r="J23" s="247" t="s">
        <v>376</v>
      </c>
      <c r="K23" s="247"/>
      <c r="L23" s="249" t="s">
        <v>19</v>
      </c>
      <c r="M23" s="281" t="s">
        <v>977</v>
      </c>
      <c r="N23" s="382" t="s">
        <v>981</v>
      </c>
      <c r="O23" s="249" t="s">
        <v>96</v>
      </c>
      <c r="P23" s="386" t="s">
        <v>937</v>
      </c>
      <c r="Q23" s="212"/>
      <c r="R23" s="386" t="s">
        <v>938</v>
      </c>
      <c r="S23" s="379" t="s">
        <v>609</v>
      </c>
      <c r="T23" s="387"/>
      <c r="U23" s="211"/>
    </row>
    <row r="24" ht="12.75" customHeight="1">
      <c r="A24" s="275">
        <v>2020.0</v>
      </c>
      <c r="B24" s="249" t="s">
        <v>974</v>
      </c>
      <c r="C24" s="249" t="s">
        <v>373</v>
      </c>
      <c r="D24" s="249" t="s">
        <v>984</v>
      </c>
      <c r="E24" s="249" t="s">
        <v>237</v>
      </c>
      <c r="F24" s="249" t="s">
        <v>976</v>
      </c>
      <c r="G24" s="280">
        <v>44075.0</v>
      </c>
      <c r="H24" s="253">
        <v>44134.0</v>
      </c>
      <c r="I24" s="253">
        <v>44169.0</v>
      </c>
      <c r="J24" s="247" t="s">
        <v>376</v>
      </c>
      <c r="K24" s="247"/>
      <c r="L24" s="249" t="s">
        <v>19</v>
      </c>
      <c r="M24" s="281" t="s">
        <v>985</v>
      </c>
      <c r="N24" s="388" t="s">
        <v>986</v>
      </c>
      <c r="O24" s="249" t="s">
        <v>72</v>
      </c>
      <c r="P24" s="386" t="s">
        <v>939</v>
      </c>
      <c r="Q24" s="212"/>
      <c r="R24" s="378" t="s">
        <v>940</v>
      </c>
      <c r="S24" s="379" t="s">
        <v>507</v>
      </c>
      <c r="T24" s="387"/>
      <c r="U24" s="211"/>
    </row>
    <row r="25" ht="12.75" customHeight="1">
      <c r="A25" s="275">
        <v>2020.0</v>
      </c>
      <c r="B25" s="249" t="s">
        <v>974</v>
      </c>
      <c r="C25" s="249" t="s">
        <v>373</v>
      </c>
      <c r="D25" s="249" t="s">
        <v>987</v>
      </c>
      <c r="E25" s="249" t="s">
        <v>237</v>
      </c>
      <c r="F25" s="249" t="s">
        <v>976</v>
      </c>
      <c r="G25" s="280">
        <v>44075.0</v>
      </c>
      <c r="H25" s="253">
        <v>44134.0</v>
      </c>
      <c r="I25" s="253">
        <v>44169.0</v>
      </c>
      <c r="J25" s="247" t="s">
        <v>376</v>
      </c>
      <c r="K25" s="247"/>
      <c r="L25" s="249" t="s">
        <v>19</v>
      </c>
      <c r="M25" s="281" t="s">
        <v>985</v>
      </c>
      <c r="N25" s="388" t="s">
        <v>986</v>
      </c>
      <c r="O25" s="249" t="s">
        <v>96</v>
      </c>
      <c r="P25" s="386" t="s">
        <v>941</v>
      </c>
      <c r="Q25" s="212"/>
      <c r="R25" s="378" t="s">
        <v>942</v>
      </c>
      <c r="S25" s="384" t="s">
        <v>631</v>
      </c>
      <c r="T25" s="387"/>
      <c r="U25" s="211"/>
    </row>
    <row r="26" ht="12.75" customHeight="1">
      <c r="A26" s="275">
        <v>2020.0</v>
      </c>
      <c r="B26" s="249" t="s">
        <v>974</v>
      </c>
      <c r="C26" s="249" t="s">
        <v>373</v>
      </c>
      <c r="D26" s="249" t="s">
        <v>940</v>
      </c>
      <c r="E26" s="249" t="s">
        <v>237</v>
      </c>
      <c r="F26" s="249" t="s">
        <v>976</v>
      </c>
      <c r="G26" s="280">
        <v>44075.0</v>
      </c>
      <c r="H26" s="253">
        <v>44134.0</v>
      </c>
      <c r="I26" s="253">
        <v>44169.0</v>
      </c>
      <c r="J26" s="247" t="s">
        <v>376</v>
      </c>
      <c r="K26" s="247"/>
      <c r="L26" s="249" t="s">
        <v>19</v>
      </c>
      <c r="M26" s="281" t="s">
        <v>988</v>
      </c>
      <c r="N26" s="281" t="s">
        <v>989</v>
      </c>
      <c r="O26" s="249" t="s">
        <v>96</v>
      </c>
      <c r="P26" s="386" t="s">
        <v>452</v>
      </c>
      <c r="Q26" s="212"/>
      <c r="R26" s="378" t="s">
        <v>943</v>
      </c>
      <c r="S26" s="285"/>
      <c r="T26" s="387"/>
      <c r="U26" s="211"/>
    </row>
    <row r="27" ht="12.75" customHeight="1">
      <c r="A27" s="275">
        <v>2020.0</v>
      </c>
      <c r="B27" s="249" t="s">
        <v>974</v>
      </c>
      <c r="C27" s="249" t="s">
        <v>373</v>
      </c>
      <c r="D27" s="249" t="s">
        <v>943</v>
      </c>
      <c r="E27" s="249" t="s">
        <v>237</v>
      </c>
      <c r="F27" s="249" t="s">
        <v>976</v>
      </c>
      <c r="G27" s="280">
        <v>44075.0</v>
      </c>
      <c r="H27" s="253">
        <v>44134.0</v>
      </c>
      <c r="I27" s="253">
        <v>44169.0</v>
      </c>
      <c r="J27" s="247" t="s">
        <v>376</v>
      </c>
      <c r="K27" s="247"/>
      <c r="L27" s="249" t="s">
        <v>19</v>
      </c>
      <c r="M27" s="281" t="s">
        <v>977</v>
      </c>
      <c r="N27" s="382" t="s">
        <v>981</v>
      </c>
      <c r="O27" s="249" t="s">
        <v>96</v>
      </c>
      <c r="P27" s="386" t="s">
        <v>944</v>
      </c>
      <c r="Q27" s="212"/>
      <c r="R27" s="386" t="s">
        <v>945</v>
      </c>
      <c r="S27" s="285"/>
      <c r="T27" s="387"/>
      <c r="U27" s="211"/>
    </row>
    <row r="28" ht="12.75" customHeight="1">
      <c r="A28" s="275">
        <v>2020.0</v>
      </c>
      <c r="B28" s="249" t="s">
        <v>974</v>
      </c>
      <c r="C28" s="249" t="s">
        <v>373</v>
      </c>
      <c r="D28" s="249" t="s">
        <v>990</v>
      </c>
      <c r="E28" s="249" t="s">
        <v>160</v>
      </c>
      <c r="F28" s="249" t="s">
        <v>976</v>
      </c>
      <c r="G28" s="280">
        <v>44075.0</v>
      </c>
      <c r="H28" s="253">
        <v>44134.0</v>
      </c>
      <c r="I28" s="253">
        <v>44169.0</v>
      </c>
      <c r="J28" s="247" t="s">
        <v>376</v>
      </c>
      <c r="K28" s="247"/>
      <c r="L28" s="249" t="s">
        <v>19</v>
      </c>
      <c r="M28" s="281" t="s">
        <v>991</v>
      </c>
      <c r="N28" s="281" t="s">
        <v>992</v>
      </c>
      <c r="O28" s="249" t="s">
        <v>96</v>
      </c>
      <c r="P28" s="386" t="s">
        <v>946</v>
      </c>
      <c r="Q28" s="212"/>
      <c r="R28" s="386"/>
      <c r="S28" s="384"/>
      <c r="T28" s="387"/>
      <c r="U28" s="211"/>
    </row>
    <row r="29" ht="12.75" customHeight="1">
      <c r="A29" s="275">
        <v>2020.0</v>
      </c>
      <c r="B29" s="249" t="s">
        <v>974</v>
      </c>
      <c r="C29" s="249" t="s">
        <v>373</v>
      </c>
      <c r="D29" s="249" t="s">
        <v>993</v>
      </c>
      <c r="E29" s="249" t="s">
        <v>237</v>
      </c>
      <c r="F29" s="249" t="s">
        <v>976</v>
      </c>
      <c r="G29" s="280">
        <v>44075.0</v>
      </c>
      <c r="H29" s="253">
        <v>44134.0</v>
      </c>
      <c r="I29" s="253">
        <v>44169.0</v>
      </c>
      <c r="J29" s="247" t="s">
        <v>376</v>
      </c>
      <c r="K29" s="247"/>
      <c r="L29" s="249" t="s">
        <v>19</v>
      </c>
      <c r="M29" s="281" t="s">
        <v>977</v>
      </c>
      <c r="N29" s="382" t="s">
        <v>981</v>
      </c>
      <c r="O29" s="249" t="s">
        <v>96</v>
      </c>
      <c r="P29" s="376" t="s">
        <v>476</v>
      </c>
      <c r="Q29" s="212"/>
      <c r="R29" s="386"/>
      <c r="S29" s="384"/>
      <c r="T29" s="387"/>
      <c r="U29" s="211"/>
    </row>
    <row r="30" ht="12.75" customHeight="1">
      <c r="A30" s="275">
        <v>2020.0</v>
      </c>
      <c r="B30" s="249" t="s">
        <v>974</v>
      </c>
      <c r="C30" s="249" t="s">
        <v>373</v>
      </c>
      <c r="D30" s="249" t="s">
        <v>452</v>
      </c>
      <c r="E30" s="249" t="s">
        <v>160</v>
      </c>
      <c r="F30" s="249" t="s">
        <v>976</v>
      </c>
      <c r="G30" s="280">
        <v>44075.0</v>
      </c>
      <c r="H30" s="253">
        <v>44134.0</v>
      </c>
      <c r="I30" s="253">
        <v>44169.0</v>
      </c>
      <c r="J30" s="247" t="s">
        <v>376</v>
      </c>
      <c r="K30" s="247"/>
      <c r="L30" s="249" t="s">
        <v>19</v>
      </c>
      <c r="M30" s="281" t="s">
        <v>994</v>
      </c>
      <c r="N30" s="281" t="s">
        <v>995</v>
      </c>
      <c r="O30" s="249" t="s">
        <v>96</v>
      </c>
      <c r="P30" s="376" t="s">
        <v>947</v>
      </c>
      <c r="Q30" s="212"/>
      <c r="T30" s="387"/>
      <c r="U30" s="211"/>
    </row>
    <row r="31" ht="12.75" customHeight="1">
      <c r="A31" s="275">
        <v>2020.0</v>
      </c>
      <c r="B31" s="249" t="s">
        <v>974</v>
      </c>
      <c r="C31" s="249" t="s">
        <v>373</v>
      </c>
      <c r="D31" s="249" t="s">
        <v>996</v>
      </c>
      <c r="E31" s="249" t="s">
        <v>160</v>
      </c>
      <c r="F31" s="249" t="s">
        <v>976</v>
      </c>
      <c r="G31" s="280">
        <v>44075.0</v>
      </c>
      <c r="H31" s="253">
        <v>44134.0</v>
      </c>
      <c r="I31" s="253">
        <v>44169.0</v>
      </c>
      <c r="J31" s="247" t="s">
        <v>376</v>
      </c>
      <c r="K31" s="247"/>
      <c r="L31" s="249" t="s">
        <v>19</v>
      </c>
      <c r="M31" s="281" t="s">
        <v>997</v>
      </c>
      <c r="N31" s="281" t="s">
        <v>981</v>
      </c>
      <c r="O31" s="249" t="s">
        <v>96</v>
      </c>
      <c r="P31" s="378" t="s">
        <v>948</v>
      </c>
      <c r="Q31" s="212"/>
      <c r="T31" s="387"/>
      <c r="U31" s="211"/>
    </row>
    <row r="32" ht="12.75" customHeight="1">
      <c r="A32" s="275">
        <v>2020.0</v>
      </c>
      <c r="B32" s="249" t="s">
        <v>974</v>
      </c>
      <c r="C32" s="249" t="s">
        <v>373</v>
      </c>
      <c r="D32" s="249" t="s">
        <v>998</v>
      </c>
      <c r="E32" s="249" t="s">
        <v>160</v>
      </c>
      <c r="F32" s="249" t="s">
        <v>976</v>
      </c>
      <c r="G32" s="280">
        <v>44075.0</v>
      </c>
      <c r="H32" s="253">
        <v>44134.0</v>
      </c>
      <c r="I32" s="253">
        <v>44169.0</v>
      </c>
      <c r="J32" s="247" t="s">
        <v>376</v>
      </c>
      <c r="K32" s="247"/>
      <c r="L32" s="249" t="s">
        <v>19</v>
      </c>
      <c r="M32" s="281" t="s">
        <v>999</v>
      </c>
      <c r="N32" s="281" t="s">
        <v>981</v>
      </c>
      <c r="O32" s="249" t="s">
        <v>96</v>
      </c>
      <c r="Q32" s="212"/>
      <c r="T32" s="387"/>
      <c r="U32" s="211"/>
    </row>
    <row r="33" ht="12.75" customHeight="1">
      <c r="A33" s="275">
        <v>2020.0</v>
      </c>
      <c r="B33" s="249" t="s">
        <v>974</v>
      </c>
      <c r="C33" s="249" t="s">
        <v>373</v>
      </c>
      <c r="D33" s="249" t="s">
        <v>1000</v>
      </c>
      <c r="E33" s="249" t="s">
        <v>160</v>
      </c>
      <c r="F33" s="249" t="s">
        <v>976</v>
      </c>
      <c r="G33" s="280">
        <v>44075.0</v>
      </c>
      <c r="H33" s="253">
        <v>44134.0</v>
      </c>
      <c r="I33" s="253">
        <v>44169.0</v>
      </c>
      <c r="J33" s="247" t="s">
        <v>376</v>
      </c>
      <c r="K33" s="247"/>
      <c r="L33" s="249" t="s">
        <v>19</v>
      </c>
      <c r="M33" s="281" t="s">
        <v>1001</v>
      </c>
      <c r="N33" s="281" t="s">
        <v>1002</v>
      </c>
      <c r="O33" s="249" t="s">
        <v>72</v>
      </c>
      <c r="Q33" s="212"/>
      <c r="T33" s="387"/>
      <c r="U33" s="211"/>
    </row>
    <row r="34" ht="12.75" customHeight="1">
      <c r="A34" s="275">
        <v>2020.0</v>
      </c>
      <c r="B34" s="249" t="s">
        <v>974</v>
      </c>
      <c r="C34" s="249" t="s">
        <v>373</v>
      </c>
      <c r="D34" s="249" t="s">
        <v>1003</v>
      </c>
      <c r="E34" s="249" t="s">
        <v>160</v>
      </c>
      <c r="F34" s="249" t="s">
        <v>976</v>
      </c>
      <c r="G34" s="280">
        <v>44075.0</v>
      </c>
      <c r="H34" s="253">
        <v>44134.0</v>
      </c>
      <c r="I34" s="253">
        <v>44169.0</v>
      </c>
      <c r="J34" s="247" t="s">
        <v>376</v>
      </c>
      <c r="K34" s="247"/>
      <c r="L34" s="249" t="s">
        <v>19</v>
      </c>
      <c r="M34" s="281" t="s">
        <v>1004</v>
      </c>
      <c r="N34" s="281" t="s">
        <v>1005</v>
      </c>
      <c r="O34" s="249" t="s">
        <v>96</v>
      </c>
      <c r="Q34" s="389"/>
      <c r="T34" s="376"/>
      <c r="U34" s="211"/>
    </row>
    <row r="35" ht="12.75" customHeight="1">
      <c r="A35" s="275">
        <v>2020.0</v>
      </c>
      <c r="B35" s="249" t="s">
        <v>974</v>
      </c>
      <c r="C35" s="249" t="s">
        <v>373</v>
      </c>
      <c r="D35" s="249" t="s">
        <v>1006</v>
      </c>
      <c r="E35" s="249" t="s">
        <v>160</v>
      </c>
      <c r="F35" s="249" t="s">
        <v>976</v>
      </c>
      <c r="G35" s="280">
        <v>44075.0</v>
      </c>
      <c r="H35" s="253">
        <v>44134.0</v>
      </c>
      <c r="I35" s="253">
        <v>44169.0</v>
      </c>
      <c r="J35" s="247" t="s">
        <v>376</v>
      </c>
      <c r="K35" s="247"/>
      <c r="L35" s="249" t="s">
        <v>19</v>
      </c>
      <c r="M35" s="281" t="s">
        <v>1007</v>
      </c>
      <c r="N35" s="281" t="s">
        <v>981</v>
      </c>
      <c r="O35" s="249" t="s">
        <v>96</v>
      </c>
      <c r="Q35" s="389"/>
      <c r="T35" s="376"/>
      <c r="U35" s="211"/>
    </row>
    <row r="36" ht="12.75" customHeight="1">
      <c r="A36" s="275">
        <v>2020.0</v>
      </c>
      <c r="B36" s="249" t="s">
        <v>974</v>
      </c>
      <c r="C36" s="249" t="s">
        <v>373</v>
      </c>
      <c r="D36" s="249" t="s">
        <v>946</v>
      </c>
      <c r="E36" s="249" t="s">
        <v>160</v>
      </c>
      <c r="F36" s="249" t="s">
        <v>976</v>
      </c>
      <c r="G36" s="280">
        <v>44075.0</v>
      </c>
      <c r="H36" s="253">
        <v>44134.0</v>
      </c>
      <c r="I36" s="253">
        <v>44169.0</v>
      </c>
      <c r="J36" s="247" t="s">
        <v>376</v>
      </c>
      <c r="K36" s="247"/>
      <c r="L36" s="249" t="s">
        <v>19</v>
      </c>
      <c r="M36" s="281" t="s">
        <v>1008</v>
      </c>
      <c r="N36" s="281" t="s">
        <v>981</v>
      </c>
      <c r="O36" s="249" t="s">
        <v>96</v>
      </c>
      <c r="Q36" s="389"/>
      <c r="R36" s="390"/>
      <c r="S36" s="285"/>
      <c r="T36" s="376"/>
      <c r="U36" s="391"/>
    </row>
    <row r="37" ht="12.75" customHeight="1">
      <c r="A37" s="275">
        <v>2020.0</v>
      </c>
      <c r="B37" s="249" t="s">
        <v>500</v>
      </c>
      <c r="C37" s="249" t="s">
        <v>373</v>
      </c>
      <c r="D37" s="249" t="s">
        <v>551</v>
      </c>
      <c r="E37" s="249" t="s">
        <v>426</v>
      </c>
      <c r="F37" s="249" t="s">
        <v>976</v>
      </c>
      <c r="G37" s="280">
        <v>44105.0</v>
      </c>
      <c r="H37" s="253">
        <v>44138.0</v>
      </c>
      <c r="I37" s="253">
        <v>44169.0</v>
      </c>
      <c r="J37" s="247" t="s">
        <v>376</v>
      </c>
      <c r="K37" s="247"/>
      <c r="L37" s="249" t="s">
        <v>19</v>
      </c>
      <c r="M37" s="281" t="s">
        <v>1009</v>
      </c>
      <c r="N37" s="281" t="s">
        <v>1010</v>
      </c>
      <c r="O37" s="249" t="s">
        <v>506</v>
      </c>
      <c r="Q37" s="389"/>
      <c r="R37" s="390"/>
      <c r="S37" s="285"/>
      <c r="T37" s="376"/>
      <c r="U37" s="391"/>
    </row>
    <row r="38" ht="12.75" customHeight="1">
      <c r="A38" s="275">
        <v>2020.0</v>
      </c>
      <c r="B38" s="249" t="s">
        <v>500</v>
      </c>
      <c r="C38" s="249" t="s">
        <v>373</v>
      </c>
      <c r="D38" s="249" t="s">
        <v>1011</v>
      </c>
      <c r="E38" s="249" t="s">
        <v>426</v>
      </c>
      <c r="F38" s="249" t="s">
        <v>976</v>
      </c>
      <c r="G38" s="280">
        <v>44105.0</v>
      </c>
      <c r="H38" s="253">
        <v>44138.0</v>
      </c>
      <c r="I38" s="253">
        <v>44169.0</v>
      </c>
      <c r="J38" s="247" t="s">
        <v>376</v>
      </c>
      <c r="K38" s="247"/>
      <c r="L38" s="249" t="s">
        <v>19</v>
      </c>
      <c r="M38" s="281" t="s">
        <v>1012</v>
      </c>
      <c r="N38" s="281" t="s">
        <v>1013</v>
      </c>
      <c r="O38" s="249" t="s">
        <v>96</v>
      </c>
      <c r="Q38" s="389"/>
      <c r="R38" s="390"/>
      <c r="S38" s="285"/>
      <c r="T38" s="376"/>
      <c r="U38" s="391"/>
    </row>
    <row r="39" ht="12.75" customHeight="1">
      <c r="A39" s="275">
        <v>2020.0</v>
      </c>
      <c r="B39" s="249" t="s">
        <v>500</v>
      </c>
      <c r="C39" s="249" t="s">
        <v>373</v>
      </c>
      <c r="D39" s="249" t="s">
        <v>472</v>
      </c>
      <c r="E39" s="249" t="s">
        <v>426</v>
      </c>
      <c r="F39" s="249" t="s">
        <v>976</v>
      </c>
      <c r="G39" s="280">
        <v>44105.0</v>
      </c>
      <c r="H39" s="253">
        <v>44138.0</v>
      </c>
      <c r="I39" s="253">
        <v>44169.0</v>
      </c>
      <c r="J39" s="247" t="s">
        <v>376</v>
      </c>
      <c r="K39" s="247"/>
      <c r="L39" s="249" t="s">
        <v>19</v>
      </c>
      <c r="M39" s="281" t="s">
        <v>1014</v>
      </c>
      <c r="N39" s="281" t="s">
        <v>1015</v>
      </c>
      <c r="O39" s="249" t="s">
        <v>96</v>
      </c>
      <c r="Q39" s="389"/>
      <c r="R39" s="390"/>
      <c r="S39" s="285"/>
      <c r="T39" s="376"/>
      <c r="U39" s="391"/>
    </row>
    <row r="40" ht="12.75" customHeight="1">
      <c r="A40" s="275">
        <v>2020.0</v>
      </c>
      <c r="B40" s="249" t="s">
        <v>500</v>
      </c>
      <c r="C40" s="249" t="s">
        <v>373</v>
      </c>
      <c r="D40" s="249" t="s">
        <v>573</v>
      </c>
      <c r="E40" s="249" t="s">
        <v>596</v>
      </c>
      <c r="F40" s="249" t="s">
        <v>976</v>
      </c>
      <c r="G40" s="280">
        <v>44105.0</v>
      </c>
      <c r="H40" s="253">
        <v>44138.0</v>
      </c>
      <c r="I40" s="253">
        <v>44169.0</v>
      </c>
      <c r="J40" s="247" t="s">
        <v>376</v>
      </c>
      <c r="K40" s="247"/>
      <c r="L40" s="249" t="s">
        <v>19</v>
      </c>
      <c r="M40" s="281" t="s">
        <v>1016</v>
      </c>
      <c r="N40" s="281" t="s">
        <v>1017</v>
      </c>
      <c r="O40" s="392" t="s">
        <v>506</v>
      </c>
      <c r="P40" s="393"/>
      <c r="Q40" s="394"/>
      <c r="R40" s="395"/>
      <c r="S40" s="396"/>
      <c r="T40" s="396"/>
      <c r="U40" s="395"/>
    </row>
    <row r="41" ht="12.75" customHeight="1">
      <c r="A41" s="275">
        <v>2020.0</v>
      </c>
      <c r="B41" s="249" t="s">
        <v>500</v>
      </c>
      <c r="C41" s="249" t="s">
        <v>373</v>
      </c>
      <c r="D41" s="249" t="s">
        <v>1018</v>
      </c>
      <c r="E41" s="249" t="s">
        <v>596</v>
      </c>
      <c r="F41" s="249" t="s">
        <v>976</v>
      </c>
      <c r="G41" s="280">
        <v>44105.0</v>
      </c>
      <c r="H41" s="253">
        <v>44138.0</v>
      </c>
      <c r="I41" s="253">
        <v>44169.0</v>
      </c>
      <c r="J41" s="247" t="s">
        <v>376</v>
      </c>
      <c r="K41" s="247"/>
      <c r="L41" s="249" t="s">
        <v>19</v>
      </c>
      <c r="M41" s="281" t="s">
        <v>1019</v>
      </c>
      <c r="N41" s="281" t="s">
        <v>1020</v>
      </c>
      <c r="O41" s="249" t="s">
        <v>96</v>
      </c>
      <c r="P41" s="397"/>
      <c r="Q41" s="389"/>
      <c r="R41" s="219"/>
      <c r="S41" s="285"/>
      <c r="T41" s="285"/>
      <c r="U41" s="219"/>
    </row>
    <row r="42" ht="12.75" customHeight="1">
      <c r="A42" s="275">
        <v>2020.0</v>
      </c>
      <c r="B42" s="249" t="s">
        <v>500</v>
      </c>
      <c r="C42" s="249" t="s">
        <v>373</v>
      </c>
      <c r="D42" s="249" t="s">
        <v>473</v>
      </c>
      <c r="E42" s="249" t="s">
        <v>596</v>
      </c>
      <c r="F42" s="249" t="s">
        <v>976</v>
      </c>
      <c r="G42" s="280">
        <v>44105.0</v>
      </c>
      <c r="H42" s="253">
        <v>44138.0</v>
      </c>
      <c r="I42" s="253">
        <v>44169.0</v>
      </c>
      <c r="J42" s="247" t="s">
        <v>376</v>
      </c>
      <c r="K42" s="247"/>
      <c r="L42" s="249" t="s">
        <v>19</v>
      </c>
      <c r="M42" s="281" t="s">
        <v>1021</v>
      </c>
      <c r="N42" s="281" t="s">
        <v>1022</v>
      </c>
      <c r="O42" s="249" t="s">
        <v>96</v>
      </c>
      <c r="P42" s="397"/>
      <c r="Q42" s="389"/>
      <c r="R42" s="219"/>
      <c r="S42" s="285"/>
      <c r="T42" s="285"/>
      <c r="U42" s="219"/>
    </row>
    <row r="43" ht="12.75" customHeight="1">
      <c r="A43" s="275">
        <v>2020.0</v>
      </c>
      <c r="B43" s="249" t="s">
        <v>500</v>
      </c>
      <c r="C43" s="249" t="s">
        <v>373</v>
      </c>
      <c r="D43" s="249" t="s">
        <v>435</v>
      </c>
      <c r="E43" s="249" t="s">
        <v>596</v>
      </c>
      <c r="F43" s="249" t="s">
        <v>976</v>
      </c>
      <c r="G43" s="280">
        <v>44105.0</v>
      </c>
      <c r="H43" s="253">
        <v>44138.0</v>
      </c>
      <c r="I43" s="253">
        <v>44169.0</v>
      </c>
      <c r="J43" s="247" t="s">
        <v>376</v>
      </c>
      <c r="K43" s="247"/>
      <c r="L43" s="249" t="s">
        <v>19</v>
      </c>
      <c r="M43" s="281" t="s">
        <v>1023</v>
      </c>
      <c r="N43" s="281" t="s">
        <v>1024</v>
      </c>
      <c r="O43" s="392" t="s">
        <v>506</v>
      </c>
      <c r="P43" s="397"/>
      <c r="Q43" s="389"/>
      <c r="R43" s="219"/>
      <c r="S43" s="285"/>
      <c r="T43" s="285"/>
      <c r="U43" s="219"/>
    </row>
    <row r="44" ht="12.75" customHeight="1">
      <c r="A44" s="275">
        <v>2020.0</v>
      </c>
      <c r="B44" s="249" t="s">
        <v>500</v>
      </c>
      <c r="C44" s="249" t="s">
        <v>373</v>
      </c>
      <c r="D44" s="249" t="s">
        <v>1025</v>
      </c>
      <c r="E44" s="249" t="s">
        <v>596</v>
      </c>
      <c r="F44" s="249" t="s">
        <v>976</v>
      </c>
      <c r="G44" s="280">
        <v>44105.0</v>
      </c>
      <c r="H44" s="253">
        <v>44138.0</v>
      </c>
      <c r="I44" s="253">
        <v>44169.0</v>
      </c>
      <c r="J44" s="247" t="s">
        <v>376</v>
      </c>
      <c r="K44" s="247"/>
      <c r="L44" s="249" t="s">
        <v>19</v>
      </c>
      <c r="M44" s="281" t="s">
        <v>1026</v>
      </c>
      <c r="N44" s="281" t="s">
        <v>1027</v>
      </c>
      <c r="O44" s="249" t="s">
        <v>96</v>
      </c>
      <c r="P44" s="397"/>
      <c r="Q44" s="389"/>
      <c r="R44" s="219"/>
      <c r="S44" s="285"/>
      <c r="T44" s="285"/>
      <c r="U44" s="219"/>
    </row>
    <row r="45" ht="12.75" customHeight="1">
      <c r="A45" s="275">
        <v>2020.0</v>
      </c>
      <c r="B45" s="249" t="s">
        <v>500</v>
      </c>
      <c r="C45" s="249" t="s">
        <v>373</v>
      </c>
      <c r="D45" s="249" t="s">
        <v>507</v>
      </c>
      <c r="E45" s="249" t="s">
        <v>596</v>
      </c>
      <c r="F45" s="249" t="s">
        <v>976</v>
      </c>
      <c r="G45" s="280">
        <v>44105.0</v>
      </c>
      <c r="H45" s="253">
        <v>44138.0</v>
      </c>
      <c r="I45" s="253">
        <v>44169.0</v>
      </c>
      <c r="J45" s="247" t="s">
        <v>376</v>
      </c>
      <c r="K45" s="247"/>
      <c r="L45" s="249" t="s">
        <v>19</v>
      </c>
      <c r="M45" s="281" t="s">
        <v>1028</v>
      </c>
      <c r="N45" s="281" t="s">
        <v>1029</v>
      </c>
      <c r="O45" s="392" t="s">
        <v>506</v>
      </c>
      <c r="P45" s="397"/>
      <c r="Q45" s="389"/>
      <c r="R45" s="219"/>
      <c r="S45" s="285"/>
      <c r="T45" s="285"/>
      <c r="U45" s="219"/>
    </row>
    <row r="46" ht="12.75" customHeight="1">
      <c r="A46" s="248">
        <v>2021.0</v>
      </c>
      <c r="B46" s="249" t="s">
        <v>974</v>
      </c>
      <c r="C46" s="249" t="s">
        <v>373</v>
      </c>
      <c r="D46" s="249" t="s">
        <v>1030</v>
      </c>
      <c r="E46" s="249" t="s">
        <v>160</v>
      </c>
      <c r="F46" s="249" t="s">
        <v>976</v>
      </c>
      <c r="G46" s="280">
        <v>44287.0</v>
      </c>
      <c r="H46" s="253">
        <v>43942.0</v>
      </c>
      <c r="I46" s="253">
        <v>44330.0</v>
      </c>
      <c r="J46" s="247" t="s">
        <v>376</v>
      </c>
      <c r="K46" s="247"/>
      <c r="L46" s="249" t="s">
        <v>19</v>
      </c>
      <c r="M46" s="281" t="s">
        <v>1031</v>
      </c>
      <c r="N46" s="281" t="s">
        <v>1032</v>
      </c>
      <c r="O46" s="392" t="s">
        <v>96</v>
      </c>
      <c r="P46" s="397"/>
      <c r="Q46" s="389"/>
      <c r="R46" s="219"/>
      <c r="S46" s="285"/>
      <c r="T46" s="285"/>
      <c r="U46" s="219"/>
    </row>
    <row r="47" ht="12.75" customHeight="1">
      <c r="A47" s="248">
        <v>2021.0</v>
      </c>
      <c r="B47" s="249" t="s">
        <v>974</v>
      </c>
      <c r="C47" s="249" t="s">
        <v>373</v>
      </c>
      <c r="D47" s="249" t="s">
        <v>476</v>
      </c>
      <c r="E47" s="249" t="s">
        <v>160</v>
      </c>
      <c r="F47" s="249" t="s">
        <v>976</v>
      </c>
      <c r="G47" s="280">
        <v>44287.0</v>
      </c>
      <c r="H47" s="253">
        <v>43942.0</v>
      </c>
      <c r="I47" s="253">
        <v>44330.0</v>
      </c>
      <c r="J47" s="247" t="s">
        <v>376</v>
      </c>
      <c r="K47" s="247"/>
      <c r="L47" s="249" t="s">
        <v>19</v>
      </c>
      <c r="M47" s="281" t="s">
        <v>1033</v>
      </c>
      <c r="N47" s="281" t="s">
        <v>1034</v>
      </c>
      <c r="O47" s="392" t="s">
        <v>96</v>
      </c>
      <c r="P47" s="397"/>
      <c r="Q47" s="389"/>
      <c r="R47" s="219"/>
      <c r="S47" s="285"/>
      <c r="T47" s="285"/>
      <c r="U47" s="219"/>
    </row>
    <row r="48" ht="12.75" customHeight="1">
      <c r="A48" s="248">
        <v>2021.0</v>
      </c>
      <c r="B48" s="249"/>
      <c r="C48" s="249" t="s">
        <v>373</v>
      </c>
      <c r="D48" s="249"/>
      <c r="E48" s="249"/>
      <c r="F48" s="249" t="s">
        <v>976</v>
      </c>
      <c r="G48" s="280"/>
      <c r="H48" s="249"/>
      <c r="I48" s="249"/>
      <c r="J48" s="247"/>
      <c r="K48" s="247"/>
      <c r="L48" s="249"/>
      <c r="M48" s="281"/>
      <c r="N48" s="281"/>
      <c r="O48" s="392"/>
      <c r="P48" s="398"/>
      <c r="Q48" s="212"/>
      <c r="R48" s="212"/>
      <c r="S48" s="212"/>
      <c r="T48" s="212"/>
      <c r="U48" s="212"/>
    </row>
    <row r="49" ht="12.75" customHeight="1">
      <c r="A49" s="248">
        <v>2021.0</v>
      </c>
      <c r="B49" s="249"/>
      <c r="C49" s="249" t="s">
        <v>373</v>
      </c>
      <c r="D49" s="249"/>
      <c r="E49" s="249"/>
      <c r="F49" s="249" t="s">
        <v>976</v>
      </c>
      <c r="G49" s="280"/>
      <c r="H49" s="249"/>
      <c r="I49" s="249"/>
      <c r="J49" s="247"/>
      <c r="K49" s="247"/>
      <c r="L49" s="249"/>
      <c r="M49" s="281"/>
      <c r="N49" s="281"/>
      <c r="O49" s="392"/>
      <c r="P49" s="398"/>
      <c r="Q49" s="212"/>
      <c r="R49" s="212"/>
      <c r="S49" s="212"/>
      <c r="T49" s="212"/>
      <c r="U49" s="212"/>
    </row>
    <row r="50" ht="12.75" customHeight="1">
      <c r="A50" s="252"/>
      <c r="B50" s="249"/>
      <c r="C50" s="249"/>
      <c r="D50" s="249"/>
      <c r="E50" s="249"/>
      <c r="F50" s="249"/>
      <c r="G50" s="280"/>
      <c r="H50" s="249"/>
      <c r="I50" s="249"/>
      <c r="J50" s="247"/>
      <c r="K50" s="247"/>
      <c r="L50" s="249"/>
      <c r="M50" s="281"/>
      <c r="N50" s="281"/>
      <c r="O50" s="392"/>
      <c r="P50" s="398"/>
      <c r="Q50" s="212"/>
      <c r="R50" s="212"/>
      <c r="S50" s="212"/>
      <c r="T50" s="212"/>
      <c r="U50" s="212"/>
    </row>
    <row r="51" ht="12.75" customHeight="1">
      <c r="A51" s="259"/>
      <c r="B51" s="249"/>
      <c r="C51" s="249"/>
      <c r="D51" s="249"/>
      <c r="E51" s="249"/>
      <c r="F51" s="399"/>
      <c r="G51" s="280"/>
      <c r="H51" s="399"/>
      <c r="I51" s="400"/>
      <c r="J51" s="247"/>
      <c r="K51" s="247"/>
      <c r="L51" s="249"/>
      <c r="M51" s="281"/>
      <c r="N51" s="281"/>
      <c r="O51" s="392"/>
      <c r="P51" s="398"/>
      <c r="Q51" s="212"/>
      <c r="R51" s="212"/>
      <c r="S51" s="212"/>
      <c r="T51" s="212"/>
      <c r="U51" s="212"/>
    </row>
    <row r="52" ht="12.75" customHeight="1">
      <c r="A52" s="209"/>
      <c r="B52" s="209"/>
      <c r="C52" s="209"/>
      <c r="D52" s="209"/>
      <c r="E52" s="209"/>
      <c r="F52" s="209"/>
      <c r="G52" s="258"/>
      <c r="H52" s="209"/>
      <c r="I52" s="209"/>
      <c r="J52" s="209"/>
      <c r="K52" s="209"/>
      <c r="L52" s="209"/>
      <c r="M52" s="209"/>
      <c r="N52" s="209"/>
      <c r="O52" s="209"/>
      <c r="P52" s="212"/>
      <c r="Q52" s="212"/>
      <c r="R52" s="212"/>
      <c r="S52" s="212"/>
      <c r="T52" s="212"/>
      <c r="U52" s="212"/>
    </row>
    <row r="53" ht="12.75" customHeight="1">
      <c r="A53" s="209"/>
      <c r="B53" s="209"/>
      <c r="C53" s="209"/>
      <c r="D53" s="209"/>
      <c r="E53" s="209"/>
      <c r="F53" s="209"/>
      <c r="G53" s="258"/>
      <c r="H53" s="209"/>
      <c r="I53" s="209"/>
      <c r="J53" s="209"/>
      <c r="K53" s="209"/>
      <c r="L53" s="209"/>
      <c r="M53" s="209"/>
      <c r="N53" s="209"/>
      <c r="O53" s="209"/>
      <c r="P53" s="212"/>
      <c r="Q53" s="212"/>
      <c r="R53" s="212"/>
      <c r="S53" s="212"/>
      <c r="T53" s="212"/>
      <c r="U53" s="212"/>
    </row>
    <row r="54" ht="12.75" customHeight="1">
      <c r="A54" s="209"/>
      <c r="B54" s="209"/>
      <c r="C54" s="209"/>
      <c r="D54" s="209"/>
      <c r="E54" s="209"/>
      <c r="F54" s="209"/>
      <c r="G54" s="258"/>
      <c r="H54" s="209"/>
      <c r="I54" s="209"/>
      <c r="J54" s="209"/>
      <c r="K54" s="209"/>
      <c r="L54" s="209"/>
      <c r="M54" s="209"/>
      <c r="N54" s="209"/>
      <c r="O54" s="209"/>
      <c r="P54" s="212"/>
      <c r="Q54" s="212"/>
      <c r="R54" s="212"/>
      <c r="S54" s="212"/>
      <c r="T54" s="212"/>
      <c r="U54" s="212"/>
    </row>
    <row r="55" ht="12.75" customHeight="1">
      <c r="A55" s="209"/>
      <c r="B55" s="209"/>
      <c r="C55" s="209"/>
      <c r="D55" s="209"/>
      <c r="E55" s="209"/>
      <c r="F55" s="209"/>
      <c r="G55" s="258"/>
      <c r="H55" s="209"/>
      <c r="I55" s="209"/>
      <c r="J55" s="209"/>
      <c r="K55" s="209"/>
      <c r="L55" s="209"/>
      <c r="M55" s="209"/>
      <c r="N55" s="209"/>
      <c r="O55" s="209"/>
      <c r="P55" s="212"/>
      <c r="Q55" s="212"/>
      <c r="R55" s="212"/>
      <c r="S55" s="212"/>
      <c r="T55" s="212"/>
      <c r="U55" s="212"/>
    </row>
    <row r="56" ht="12.75" customHeight="1">
      <c r="A56" s="209"/>
      <c r="B56" s="209"/>
      <c r="C56" s="209"/>
      <c r="D56" s="209"/>
      <c r="E56" s="209"/>
      <c r="F56" s="209"/>
      <c r="G56" s="258"/>
      <c r="H56" s="209"/>
      <c r="I56" s="209"/>
      <c r="J56" s="209"/>
      <c r="K56" s="209"/>
      <c r="L56" s="209"/>
      <c r="M56" s="209"/>
      <c r="N56" s="209"/>
      <c r="O56" s="209"/>
      <c r="P56" s="212"/>
      <c r="Q56" s="212"/>
      <c r="R56" s="212"/>
      <c r="S56" s="212"/>
      <c r="T56" s="212"/>
      <c r="U56" s="212"/>
    </row>
    <row r="57" ht="12.75" customHeight="1">
      <c r="A57" s="209"/>
      <c r="B57" s="209"/>
      <c r="C57" s="209"/>
      <c r="D57" s="209"/>
      <c r="E57" s="209"/>
      <c r="F57" s="209"/>
      <c r="G57" s="258"/>
      <c r="H57" s="209"/>
      <c r="I57" s="209"/>
      <c r="J57" s="209"/>
      <c r="K57" s="209"/>
      <c r="L57" s="209"/>
      <c r="M57" s="209"/>
      <c r="N57" s="209"/>
      <c r="O57" s="209"/>
      <c r="P57" s="205"/>
      <c r="Q57" s="205"/>
      <c r="R57" s="205"/>
      <c r="S57" s="205"/>
      <c r="T57" s="205"/>
      <c r="U57" s="205"/>
    </row>
    <row r="58" ht="12.75" customHeight="1">
      <c r="A58" s="209"/>
      <c r="B58" s="209"/>
      <c r="C58" s="209"/>
      <c r="D58" s="209"/>
      <c r="E58" s="209"/>
      <c r="F58" s="209"/>
      <c r="G58" s="258"/>
      <c r="H58" s="209"/>
      <c r="I58" s="209"/>
      <c r="J58" s="209"/>
      <c r="K58" s="209"/>
      <c r="L58" s="209"/>
      <c r="M58" s="209"/>
      <c r="N58" s="209"/>
      <c r="O58" s="209"/>
      <c r="P58" s="205"/>
      <c r="Q58" s="205"/>
      <c r="R58" s="205"/>
      <c r="S58" s="205"/>
      <c r="T58" s="205"/>
      <c r="U58" s="205"/>
    </row>
    <row r="59" ht="12.75" customHeight="1">
      <c r="A59" s="209"/>
      <c r="B59" s="209"/>
      <c r="C59" s="209"/>
      <c r="D59" s="209"/>
      <c r="E59" s="209"/>
      <c r="F59" s="209"/>
      <c r="G59" s="258"/>
      <c r="H59" s="209"/>
      <c r="I59" s="209"/>
      <c r="J59" s="209"/>
      <c r="K59" s="209"/>
      <c r="L59" s="209"/>
      <c r="M59" s="209"/>
      <c r="N59" s="209"/>
      <c r="O59" s="209"/>
      <c r="P59" s="205"/>
      <c r="Q59" s="205"/>
      <c r="R59" s="205"/>
      <c r="S59" s="205"/>
      <c r="T59" s="205"/>
      <c r="U59" s="205"/>
    </row>
    <row r="60" ht="12.75" customHeight="1">
      <c r="A60" s="209"/>
      <c r="B60" s="209"/>
      <c r="C60" s="209"/>
      <c r="D60" s="209"/>
      <c r="E60" s="209"/>
      <c r="F60" s="209"/>
      <c r="G60" s="258"/>
      <c r="H60" s="209"/>
      <c r="I60" s="209"/>
      <c r="J60" s="209"/>
      <c r="K60" s="209"/>
      <c r="L60" s="209"/>
      <c r="M60" s="209"/>
      <c r="N60" s="209"/>
      <c r="O60" s="209"/>
      <c r="P60" s="205"/>
      <c r="Q60" s="205"/>
      <c r="R60" s="205"/>
      <c r="S60" s="205"/>
      <c r="T60" s="205"/>
      <c r="U60" s="205"/>
    </row>
    <row r="61" ht="12.75" customHeight="1">
      <c r="A61" s="209"/>
      <c r="B61" s="209"/>
      <c r="C61" s="209"/>
      <c r="D61" s="209"/>
      <c r="E61" s="209"/>
      <c r="F61" s="209"/>
      <c r="G61" s="258"/>
      <c r="H61" s="209"/>
      <c r="I61" s="209"/>
      <c r="J61" s="209"/>
      <c r="K61" s="209"/>
      <c r="L61" s="209"/>
      <c r="M61" s="209"/>
      <c r="N61" s="209"/>
      <c r="O61" s="209"/>
      <c r="P61" s="205"/>
      <c r="Q61" s="205"/>
      <c r="R61" s="205"/>
      <c r="S61" s="205"/>
      <c r="T61" s="205"/>
      <c r="U61" s="205"/>
    </row>
    <row r="62" ht="12.75" customHeight="1">
      <c r="A62" s="209"/>
      <c r="B62" s="209"/>
      <c r="C62" s="209"/>
      <c r="D62" s="209"/>
      <c r="E62" s="209"/>
      <c r="F62" s="209"/>
      <c r="G62" s="258"/>
      <c r="H62" s="209"/>
      <c r="I62" s="209"/>
      <c r="J62" s="209"/>
      <c r="K62" s="209"/>
      <c r="L62" s="209"/>
      <c r="M62" s="209"/>
      <c r="N62" s="209"/>
      <c r="O62" s="209"/>
      <c r="P62" s="205"/>
      <c r="Q62" s="205"/>
      <c r="R62" s="205"/>
      <c r="S62" s="205"/>
      <c r="T62" s="205"/>
      <c r="U62" s="205"/>
    </row>
    <row r="63" ht="12.75" customHeight="1">
      <c r="A63" s="209"/>
      <c r="B63" s="209"/>
      <c r="C63" s="209"/>
      <c r="D63" s="209"/>
      <c r="E63" s="209"/>
      <c r="F63" s="209"/>
      <c r="G63" s="258"/>
      <c r="H63" s="209"/>
      <c r="I63" s="209"/>
      <c r="J63" s="209"/>
      <c r="K63" s="209"/>
      <c r="L63" s="209"/>
      <c r="M63" s="209"/>
      <c r="N63" s="209"/>
      <c r="O63" s="209"/>
      <c r="P63" s="205"/>
      <c r="Q63" s="205"/>
      <c r="R63" s="205"/>
      <c r="S63" s="205"/>
      <c r="T63" s="205"/>
      <c r="U63" s="205"/>
    </row>
    <row r="64" ht="12.75" customHeight="1">
      <c r="A64" s="209"/>
      <c r="B64" s="209"/>
      <c r="C64" s="209"/>
      <c r="D64" s="209"/>
      <c r="E64" s="209"/>
      <c r="F64" s="209"/>
      <c r="G64" s="258"/>
      <c r="H64" s="209"/>
      <c r="I64" s="209"/>
      <c r="J64" s="209"/>
      <c r="K64" s="209"/>
      <c r="L64" s="209"/>
      <c r="M64" s="209"/>
      <c r="N64" s="209"/>
      <c r="O64" s="209"/>
      <c r="P64" s="205"/>
      <c r="Q64" s="205"/>
      <c r="R64" s="205"/>
      <c r="S64" s="205"/>
      <c r="T64" s="205"/>
      <c r="U64" s="205"/>
    </row>
    <row r="65" ht="12.75" customHeight="1">
      <c r="A65" s="209"/>
      <c r="B65" s="209"/>
      <c r="C65" s="209"/>
      <c r="D65" s="209"/>
      <c r="E65" s="209"/>
      <c r="F65" s="209"/>
      <c r="G65" s="258"/>
      <c r="H65" s="209"/>
      <c r="I65" s="209"/>
      <c r="J65" s="209"/>
      <c r="K65" s="209"/>
      <c r="L65" s="209"/>
      <c r="M65" s="209"/>
      <c r="N65" s="209"/>
      <c r="O65" s="209"/>
      <c r="P65" s="205"/>
      <c r="Q65" s="205"/>
      <c r="R65" s="205"/>
      <c r="S65" s="205"/>
      <c r="T65" s="205"/>
      <c r="U65" s="205"/>
    </row>
    <row r="66" ht="12.75" customHeight="1">
      <c r="A66" s="209"/>
      <c r="B66" s="209"/>
      <c r="C66" s="209"/>
      <c r="D66" s="209"/>
      <c r="E66" s="209"/>
      <c r="F66" s="209"/>
      <c r="G66" s="258"/>
      <c r="H66" s="209"/>
      <c r="I66" s="209"/>
      <c r="J66" s="209"/>
      <c r="K66" s="209"/>
      <c r="L66" s="209"/>
      <c r="M66" s="209"/>
      <c r="N66" s="209"/>
      <c r="O66" s="209"/>
      <c r="P66" s="205"/>
      <c r="Q66" s="205"/>
      <c r="R66" s="205"/>
      <c r="S66" s="205"/>
      <c r="T66" s="205"/>
      <c r="U66" s="205"/>
    </row>
    <row r="67" ht="12.75" customHeight="1">
      <c r="A67" s="209"/>
      <c r="B67" s="209"/>
      <c r="C67" s="209"/>
      <c r="D67" s="209"/>
      <c r="E67" s="209"/>
      <c r="F67" s="209"/>
      <c r="G67" s="258"/>
      <c r="H67" s="209"/>
      <c r="I67" s="209"/>
      <c r="J67" s="209"/>
      <c r="K67" s="209"/>
      <c r="L67" s="209"/>
      <c r="M67" s="209"/>
      <c r="N67" s="209"/>
      <c r="O67" s="209"/>
      <c r="P67" s="205"/>
      <c r="Q67" s="205"/>
      <c r="R67" s="205"/>
      <c r="S67" s="205"/>
      <c r="T67" s="205"/>
      <c r="U67" s="205"/>
    </row>
    <row r="68" ht="12.75" customHeight="1">
      <c r="A68" s="209"/>
      <c r="B68" s="209"/>
      <c r="C68" s="209"/>
      <c r="D68" s="209"/>
      <c r="E68" s="209"/>
      <c r="F68" s="209"/>
      <c r="G68" s="258"/>
      <c r="H68" s="209"/>
      <c r="I68" s="209"/>
      <c r="J68" s="209"/>
      <c r="K68" s="209"/>
      <c r="L68" s="209"/>
      <c r="M68" s="209"/>
      <c r="N68" s="209"/>
      <c r="O68" s="209"/>
      <c r="P68" s="205"/>
      <c r="Q68" s="205"/>
      <c r="R68" s="205"/>
      <c r="S68" s="205"/>
      <c r="T68" s="205"/>
      <c r="U68" s="205"/>
    </row>
    <row r="69" ht="12.75" customHeight="1">
      <c r="A69" s="209"/>
      <c r="B69" s="209"/>
      <c r="C69" s="209"/>
      <c r="D69" s="209"/>
      <c r="E69" s="209"/>
      <c r="F69" s="209"/>
      <c r="G69" s="258"/>
      <c r="H69" s="209"/>
      <c r="I69" s="209"/>
      <c r="J69" s="209"/>
      <c r="K69" s="209"/>
      <c r="L69" s="209"/>
      <c r="M69" s="209"/>
      <c r="N69" s="209"/>
      <c r="O69" s="209"/>
      <c r="P69" s="205"/>
      <c r="Q69" s="205"/>
      <c r="R69" s="205"/>
      <c r="S69" s="205"/>
      <c r="T69" s="205"/>
      <c r="U69" s="205"/>
    </row>
    <row r="70" ht="12.75" customHeight="1">
      <c r="A70" s="209"/>
      <c r="B70" s="209"/>
      <c r="C70" s="209"/>
      <c r="D70" s="209"/>
      <c r="E70" s="209"/>
      <c r="F70" s="209"/>
      <c r="G70" s="258"/>
      <c r="H70" s="209"/>
      <c r="I70" s="209"/>
      <c r="J70" s="209"/>
      <c r="K70" s="209"/>
      <c r="L70" s="209"/>
      <c r="M70" s="209"/>
      <c r="N70" s="209"/>
      <c r="O70" s="209"/>
      <c r="P70" s="205"/>
      <c r="Q70" s="205"/>
      <c r="R70" s="205"/>
      <c r="S70" s="205"/>
      <c r="T70" s="205"/>
      <c r="U70" s="205"/>
    </row>
    <row r="71" ht="12.75" customHeight="1">
      <c r="A71" s="209"/>
      <c r="B71" s="209"/>
      <c r="C71" s="209"/>
      <c r="D71" s="209"/>
      <c r="E71" s="209"/>
      <c r="F71" s="209"/>
      <c r="G71" s="258"/>
      <c r="H71" s="209"/>
      <c r="I71" s="209"/>
      <c r="J71" s="209"/>
      <c r="K71" s="209"/>
      <c r="L71" s="209"/>
      <c r="M71" s="209"/>
      <c r="N71" s="209"/>
      <c r="O71" s="209"/>
      <c r="P71" s="205"/>
      <c r="Q71" s="205"/>
      <c r="R71" s="205"/>
      <c r="S71" s="205"/>
      <c r="T71" s="205"/>
      <c r="U71" s="205"/>
    </row>
    <row r="72" ht="12.75" customHeight="1">
      <c r="A72" s="209"/>
      <c r="B72" s="209"/>
      <c r="C72" s="209"/>
      <c r="D72" s="209"/>
      <c r="E72" s="209"/>
      <c r="F72" s="209"/>
      <c r="G72" s="258"/>
      <c r="H72" s="209"/>
      <c r="I72" s="209"/>
      <c r="J72" s="209"/>
      <c r="K72" s="209"/>
      <c r="L72" s="209"/>
      <c r="M72" s="209"/>
      <c r="N72" s="209"/>
      <c r="O72" s="209"/>
      <c r="P72" s="205"/>
      <c r="Q72" s="205"/>
      <c r="R72" s="205"/>
      <c r="S72" s="205"/>
      <c r="T72" s="205"/>
      <c r="U72" s="205"/>
    </row>
    <row r="73" ht="12.75" customHeight="1">
      <c r="A73" s="209"/>
      <c r="B73" s="209"/>
      <c r="C73" s="209"/>
      <c r="D73" s="209"/>
      <c r="E73" s="209"/>
      <c r="F73" s="209"/>
      <c r="G73" s="258"/>
      <c r="H73" s="209"/>
      <c r="I73" s="209"/>
      <c r="J73" s="209"/>
      <c r="K73" s="209"/>
      <c r="L73" s="209"/>
      <c r="M73" s="209"/>
      <c r="N73" s="209"/>
      <c r="O73" s="209"/>
      <c r="P73" s="205"/>
      <c r="Q73" s="205"/>
      <c r="R73" s="205"/>
      <c r="S73" s="205"/>
      <c r="T73" s="205"/>
      <c r="U73" s="205"/>
    </row>
    <row r="74" ht="12.75" customHeight="1">
      <c r="A74" s="209"/>
      <c r="B74" s="209"/>
      <c r="C74" s="209"/>
      <c r="D74" s="209"/>
      <c r="E74" s="209"/>
      <c r="F74" s="209"/>
      <c r="G74" s="258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</row>
    <row r="75" ht="12.75" customHeight="1">
      <c r="A75" s="209"/>
      <c r="B75" s="209"/>
      <c r="C75" s="209"/>
      <c r="D75" s="209"/>
      <c r="E75" s="209"/>
      <c r="F75" s="209"/>
      <c r="G75" s="258"/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</row>
    <row r="76" ht="12.75" customHeight="1">
      <c r="A76" s="209"/>
      <c r="B76" s="209"/>
      <c r="C76" s="209"/>
      <c r="D76" s="209"/>
      <c r="E76" s="209"/>
      <c r="F76" s="209"/>
      <c r="G76" s="258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</row>
    <row r="77" ht="12.75" customHeight="1">
      <c r="A77" s="209"/>
      <c r="B77" s="209"/>
      <c r="C77" s="209"/>
      <c r="D77" s="209"/>
      <c r="E77" s="209"/>
      <c r="F77" s="209"/>
      <c r="G77" s="258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</row>
    <row r="78" ht="12.75" customHeight="1">
      <c r="A78" s="209"/>
      <c r="B78" s="209"/>
      <c r="C78" s="209"/>
      <c r="D78" s="209"/>
      <c r="E78" s="209"/>
      <c r="F78" s="209"/>
      <c r="G78" s="258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</row>
    <row r="79" ht="12.75" customHeight="1">
      <c r="A79" s="209"/>
      <c r="B79" s="209"/>
      <c r="C79" s="209"/>
      <c r="D79" s="209"/>
      <c r="E79" s="209"/>
      <c r="F79" s="209"/>
      <c r="G79" s="258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</row>
    <row r="80" ht="12.75" customHeight="1">
      <c r="A80" s="209"/>
      <c r="B80" s="209"/>
      <c r="C80" s="209"/>
      <c r="D80" s="209"/>
      <c r="E80" s="209"/>
      <c r="F80" s="209"/>
      <c r="G80" s="258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</row>
    <row r="81" ht="12.75" customHeight="1">
      <c r="A81" s="209"/>
      <c r="B81" s="209"/>
      <c r="C81" s="209"/>
      <c r="D81" s="209"/>
      <c r="E81" s="209"/>
      <c r="F81" s="209"/>
      <c r="G81" s="258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</row>
    <row r="82" ht="12.75" customHeight="1">
      <c r="A82" s="209"/>
      <c r="B82" s="209"/>
      <c r="C82" s="209"/>
      <c r="D82" s="209"/>
      <c r="E82" s="209"/>
      <c r="F82" s="209"/>
      <c r="G82" s="258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</row>
    <row r="83" ht="12.75" customHeight="1">
      <c r="A83" s="209"/>
      <c r="B83" s="209"/>
      <c r="C83" s="209"/>
      <c r="D83" s="209"/>
      <c r="E83" s="209"/>
      <c r="F83" s="209"/>
      <c r="G83" s="258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</row>
    <row r="84" ht="12.75" customHeight="1">
      <c r="A84" s="209"/>
      <c r="B84" s="209"/>
      <c r="C84" s="209"/>
      <c r="D84" s="209"/>
      <c r="E84" s="209"/>
      <c r="F84" s="209"/>
      <c r="G84" s="258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</row>
    <row r="85" ht="12.75" customHeight="1">
      <c r="A85" s="209"/>
      <c r="B85" s="209"/>
      <c r="C85" s="209"/>
      <c r="D85" s="209"/>
      <c r="E85" s="209"/>
      <c r="F85" s="209"/>
      <c r="G85" s="258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</row>
    <row r="86" ht="12.75" customHeight="1">
      <c r="A86" s="209"/>
      <c r="B86" s="209"/>
      <c r="C86" s="209"/>
      <c r="D86" s="209"/>
      <c r="E86" s="209"/>
      <c r="F86" s="209"/>
      <c r="G86" s="258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</row>
    <row r="87" ht="12.75" customHeight="1">
      <c r="A87" s="209"/>
      <c r="B87" s="209"/>
      <c r="C87" s="209"/>
      <c r="D87" s="209"/>
      <c r="E87" s="209"/>
      <c r="F87" s="209"/>
      <c r="G87" s="258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</row>
    <row r="88" ht="12.75" customHeight="1">
      <c r="A88" s="209"/>
      <c r="B88" s="209"/>
      <c r="C88" s="209"/>
      <c r="D88" s="209"/>
      <c r="E88" s="209"/>
      <c r="F88" s="209"/>
      <c r="G88" s="258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</row>
    <row r="89" ht="12.75" customHeight="1">
      <c r="A89" s="209"/>
      <c r="B89" s="209"/>
      <c r="C89" s="209"/>
      <c r="D89" s="209"/>
      <c r="E89" s="209"/>
      <c r="F89" s="209"/>
      <c r="G89" s="258"/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</row>
    <row r="90" ht="12.75" customHeight="1">
      <c r="A90" s="209"/>
      <c r="B90" s="209"/>
      <c r="C90" s="209"/>
      <c r="D90" s="209"/>
      <c r="E90" s="209"/>
      <c r="F90" s="209"/>
      <c r="G90" s="258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</row>
    <row r="91" ht="12.75" customHeight="1">
      <c r="A91" s="209"/>
      <c r="B91" s="209"/>
      <c r="C91" s="209"/>
      <c r="D91" s="209"/>
      <c r="E91" s="209"/>
      <c r="F91" s="209"/>
      <c r="G91" s="258"/>
      <c r="H91" s="209"/>
      <c r="I91" s="209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</row>
    <row r="92" ht="12.75" customHeight="1">
      <c r="A92" s="209"/>
      <c r="B92" s="209"/>
      <c r="C92" s="209"/>
      <c r="D92" s="209"/>
      <c r="E92" s="209"/>
      <c r="F92" s="209"/>
      <c r="G92" s="258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</row>
    <row r="93" ht="12.75" customHeight="1">
      <c r="A93" s="209"/>
      <c r="B93" s="209"/>
      <c r="C93" s="209"/>
      <c r="D93" s="209"/>
      <c r="E93" s="209"/>
      <c r="F93" s="209"/>
      <c r="G93" s="258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</row>
    <row r="94" ht="12.75" customHeight="1">
      <c r="A94" s="209"/>
      <c r="B94" s="209"/>
      <c r="C94" s="209"/>
      <c r="D94" s="209"/>
      <c r="E94" s="209"/>
      <c r="F94" s="209"/>
      <c r="G94" s="258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</row>
    <row r="95" ht="12.75" customHeight="1">
      <c r="A95" s="209"/>
      <c r="B95" s="209"/>
      <c r="C95" s="209"/>
      <c r="D95" s="209"/>
      <c r="E95" s="209"/>
      <c r="F95" s="209"/>
      <c r="G95" s="258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</row>
    <row r="96" ht="12.75" customHeight="1">
      <c r="A96" s="209"/>
      <c r="B96" s="209"/>
      <c r="C96" s="209"/>
      <c r="D96" s="209"/>
      <c r="E96" s="209"/>
      <c r="F96" s="209"/>
      <c r="G96" s="258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</row>
    <row r="97" ht="12.75" customHeight="1">
      <c r="A97" s="209"/>
      <c r="B97" s="209"/>
      <c r="C97" s="209"/>
      <c r="D97" s="209"/>
      <c r="E97" s="209"/>
      <c r="F97" s="209"/>
      <c r="G97" s="258"/>
      <c r="H97" s="209"/>
      <c r="I97" s="209"/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</row>
    <row r="98" ht="12.75" customHeight="1">
      <c r="A98" s="209"/>
      <c r="B98" s="209"/>
      <c r="C98" s="209"/>
      <c r="D98" s="209"/>
      <c r="E98" s="209"/>
      <c r="F98" s="209"/>
      <c r="G98" s="258"/>
      <c r="H98" s="209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</row>
    <row r="99" ht="12.75" customHeight="1">
      <c r="A99" s="209"/>
      <c r="B99" s="209"/>
      <c r="C99" s="209"/>
      <c r="D99" s="209"/>
      <c r="E99" s="209"/>
      <c r="F99" s="209"/>
      <c r="G99" s="258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</row>
    <row r="100" ht="12.75" customHeight="1">
      <c r="A100" s="209"/>
      <c r="B100" s="209"/>
      <c r="C100" s="209"/>
      <c r="D100" s="209"/>
      <c r="E100" s="209"/>
      <c r="F100" s="209"/>
      <c r="G100" s="258"/>
      <c r="H100" s="209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</row>
    <row r="101" ht="12.75" customHeight="1">
      <c r="A101" s="209"/>
      <c r="B101" s="209"/>
      <c r="C101" s="209"/>
      <c r="D101" s="209"/>
      <c r="E101" s="209"/>
      <c r="F101" s="209"/>
      <c r="G101" s="258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</row>
    <row r="102" ht="12.75" customHeight="1">
      <c r="A102" s="209"/>
      <c r="B102" s="209"/>
      <c r="C102" s="209"/>
      <c r="D102" s="209"/>
      <c r="E102" s="209"/>
      <c r="F102" s="209"/>
      <c r="G102" s="258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</row>
    <row r="103" ht="12.75" customHeight="1">
      <c r="A103" s="209"/>
      <c r="B103" s="209"/>
      <c r="C103" s="209"/>
      <c r="D103" s="209"/>
      <c r="E103" s="209"/>
      <c r="F103" s="209"/>
      <c r="G103" s="258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</row>
    <row r="104" ht="12.75" customHeight="1">
      <c r="A104" s="209"/>
      <c r="B104" s="209"/>
      <c r="C104" s="209"/>
      <c r="D104" s="209"/>
      <c r="E104" s="209"/>
      <c r="F104" s="209"/>
      <c r="G104" s="258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</row>
    <row r="105" ht="12.75" customHeight="1">
      <c r="A105" s="209"/>
      <c r="B105" s="209"/>
      <c r="C105" s="209"/>
      <c r="D105" s="209"/>
      <c r="E105" s="209"/>
      <c r="F105" s="209"/>
      <c r="G105" s="258"/>
      <c r="H105" s="209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</row>
    <row r="106" ht="12.75" customHeight="1">
      <c r="A106" s="209"/>
      <c r="B106" s="209"/>
      <c r="C106" s="209"/>
      <c r="D106" s="209"/>
      <c r="E106" s="209"/>
      <c r="F106" s="209"/>
      <c r="G106" s="258"/>
      <c r="H106" s="209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</row>
    <row r="107" ht="12.75" customHeight="1">
      <c r="A107" s="209"/>
      <c r="B107" s="209"/>
      <c r="C107" s="209"/>
      <c r="D107" s="209"/>
      <c r="E107" s="209"/>
      <c r="F107" s="209"/>
      <c r="G107" s="258"/>
      <c r="H107" s="209"/>
      <c r="I107" s="209"/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</row>
    <row r="108" ht="12.75" customHeight="1">
      <c r="A108" s="209"/>
      <c r="B108" s="209"/>
      <c r="C108" s="209"/>
      <c r="D108" s="209"/>
      <c r="E108" s="209"/>
      <c r="F108" s="209"/>
      <c r="G108" s="258"/>
      <c r="H108" s="209"/>
      <c r="I108" s="209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</row>
    <row r="109" ht="12.75" customHeight="1">
      <c r="A109" s="209"/>
      <c r="B109" s="209"/>
      <c r="C109" s="209"/>
      <c r="D109" s="209"/>
      <c r="E109" s="209"/>
      <c r="F109" s="209"/>
      <c r="G109" s="258"/>
      <c r="H109" s="209"/>
      <c r="I109" s="209"/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</row>
    <row r="110" ht="12.75" customHeight="1">
      <c r="A110" s="209"/>
      <c r="B110" s="209"/>
      <c r="C110" s="209"/>
      <c r="D110" s="209"/>
      <c r="E110" s="209"/>
      <c r="F110" s="209"/>
      <c r="G110" s="258"/>
      <c r="H110" s="209"/>
      <c r="I110" s="209"/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</row>
    <row r="111" ht="12.75" customHeight="1">
      <c r="A111" s="209"/>
      <c r="B111" s="209"/>
      <c r="C111" s="209"/>
      <c r="D111" s="209"/>
      <c r="E111" s="209"/>
      <c r="F111" s="209"/>
      <c r="G111" s="258"/>
      <c r="H111" s="209"/>
      <c r="I111" s="209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</row>
    <row r="112" ht="12.75" customHeight="1">
      <c r="A112" s="209"/>
      <c r="B112" s="209"/>
      <c r="C112" s="209"/>
      <c r="D112" s="209"/>
      <c r="E112" s="209"/>
      <c r="F112" s="209"/>
      <c r="G112" s="258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</row>
    <row r="113" ht="12.75" customHeight="1">
      <c r="A113" s="209"/>
      <c r="B113" s="209"/>
      <c r="C113" s="209"/>
      <c r="D113" s="209"/>
      <c r="E113" s="209"/>
      <c r="F113" s="209"/>
      <c r="G113" s="258"/>
      <c r="H113" s="209"/>
      <c r="I113" s="209"/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</row>
    <row r="114" ht="12.75" customHeight="1">
      <c r="A114" s="209"/>
      <c r="B114" s="209"/>
      <c r="C114" s="209"/>
      <c r="D114" s="209"/>
      <c r="E114" s="209"/>
      <c r="F114" s="209"/>
      <c r="G114" s="258"/>
      <c r="H114" s="209"/>
      <c r="I114" s="209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</row>
    <row r="115" ht="12.75" customHeight="1">
      <c r="A115" s="209"/>
      <c r="B115" s="209"/>
      <c r="C115" s="209"/>
      <c r="D115" s="209"/>
      <c r="E115" s="209"/>
      <c r="F115" s="209"/>
      <c r="G115" s="258"/>
      <c r="H115" s="209"/>
      <c r="I115" s="209"/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</row>
    <row r="116" ht="12.75" customHeight="1">
      <c r="A116" s="209"/>
      <c r="B116" s="209"/>
      <c r="C116" s="209"/>
      <c r="D116" s="209"/>
      <c r="E116" s="209"/>
      <c r="F116" s="209"/>
      <c r="G116" s="258"/>
      <c r="H116" s="209"/>
      <c r="I116" s="209"/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</row>
    <row r="117" ht="12.75" customHeight="1">
      <c r="A117" s="209"/>
      <c r="B117" s="209"/>
      <c r="C117" s="209"/>
      <c r="D117" s="209"/>
      <c r="E117" s="209"/>
      <c r="F117" s="209"/>
      <c r="G117" s="258"/>
      <c r="H117" s="209"/>
      <c r="I117" s="209"/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</row>
    <row r="118" ht="12.75" customHeight="1">
      <c r="A118" s="209"/>
      <c r="B118" s="209"/>
      <c r="C118" s="209"/>
      <c r="D118" s="209"/>
      <c r="E118" s="209"/>
      <c r="F118" s="209"/>
      <c r="G118" s="258"/>
      <c r="H118" s="209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</row>
    <row r="119" ht="12.75" customHeight="1">
      <c r="A119" s="209"/>
      <c r="B119" s="209"/>
      <c r="C119" s="209"/>
      <c r="D119" s="209"/>
      <c r="E119" s="209"/>
      <c r="F119" s="209"/>
      <c r="G119" s="258"/>
      <c r="H119" s="209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</row>
    <row r="120" ht="12.75" customHeight="1">
      <c r="A120" s="209"/>
      <c r="B120" s="209"/>
      <c r="C120" s="209"/>
      <c r="D120" s="209"/>
      <c r="E120" s="209"/>
      <c r="F120" s="209"/>
      <c r="G120" s="258"/>
      <c r="H120" s="209"/>
      <c r="I120" s="209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</row>
    <row r="121" ht="12.75" customHeight="1">
      <c r="A121" s="209"/>
      <c r="B121" s="209"/>
      <c r="C121" s="209"/>
      <c r="D121" s="209"/>
      <c r="E121" s="209"/>
      <c r="F121" s="209"/>
      <c r="G121" s="258"/>
      <c r="H121" s="209"/>
      <c r="I121" s="209"/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</row>
    <row r="122" ht="12.75" customHeight="1">
      <c r="A122" s="209"/>
      <c r="B122" s="209"/>
      <c r="C122" s="209"/>
      <c r="D122" s="209"/>
      <c r="E122" s="209"/>
      <c r="F122" s="209"/>
      <c r="G122" s="258"/>
      <c r="H122" s="209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</row>
    <row r="123" ht="12.75" customHeight="1">
      <c r="A123" s="209"/>
      <c r="B123" s="209"/>
      <c r="C123" s="209"/>
      <c r="D123" s="209"/>
      <c r="E123" s="209"/>
      <c r="F123" s="209"/>
      <c r="G123" s="258"/>
      <c r="H123" s="209"/>
      <c r="I123" s="209"/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</row>
    <row r="124" ht="12.75" customHeight="1">
      <c r="A124" s="209"/>
      <c r="B124" s="209"/>
      <c r="C124" s="209"/>
      <c r="D124" s="209"/>
      <c r="E124" s="209"/>
      <c r="F124" s="209"/>
      <c r="G124" s="258"/>
      <c r="H124" s="209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</row>
    <row r="125" ht="12.75" customHeight="1">
      <c r="A125" s="209"/>
      <c r="B125" s="209"/>
      <c r="C125" s="209"/>
      <c r="D125" s="209"/>
      <c r="E125" s="209"/>
      <c r="F125" s="209"/>
      <c r="G125" s="258"/>
      <c r="H125" s="209"/>
      <c r="I125" s="209"/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</row>
    <row r="126" ht="12.75" customHeight="1">
      <c r="A126" s="209"/>
      <c r="B126" s="209"/>
      <c r="C126" s="209"/>
      <c r="D126" s="209"/>
      <c r="E126" s="209"/>
      <c r="F126" s="209"/>
      <c r="G126" s="258"/>
      <c r="H126" s="209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</row>
    <row r="127" ht="12.75" customHeight="1">
      <c r="A127" s="209"/>
      <c r="B127" s="209"/>
      <c r="C127" s="209"/>
      <c r="D127" s="209"/>
      <c r="E127" s="209"/>
      <c r="F127" s="209"/>
      <c r="G127" s="258"/>
      <c r="H127" s="209"/>
      <c r="I127" s="209"/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</row>
    <row r="128" ht="12.75" customHeight="1">
      <c r="A128" s="209"/>
      <c r="B128" s="209"/>
      <c r="C128" s="209"/>
      <c r="D128" s="209"/>
      <c r="E128" s="209"/>
      <c r="F128" s="209"/>
      <c r="G128" s="258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</row>
    <row r="129" ht="12.75" customHeight="1">
      <c r="A129" s="209"/>
      <c r="B129" s="209"/>
      <c r="C129" s="209"/>
      <c r="D129" s="209"/>
      <c r="E129" s="209"/>
      <c r="F129" s="209"/>
      <c r="G129" s="258"/>
      <c r="H129" s="209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</row>
    <row r="130" ht="12.75" customHeight="1">
      <c r="A130" s="209"/>
      <c r="B130" s="209"/>
      <c r="C130" s="209"/>
      <c r="D130" s="209"/>
      <c r="E130" s="209"/>
      <c r="F130" s="209"/>
      <c r="G130" s="258"/>
      <c r="H130" s="209"/>
      <c r="I130" s="209"/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</row>
    <row r="131" ht="12.75" customHeight="1">
      <c r="A131" s="209"/>
      <c r="B131" s="209"/>
      <c r="C131" s="209"/>
      <c r="D131" s="209"/>
      <c r="E131" s="209"/>
      <c r="F131" s="209"/>
      <c r="G131" s="258"/>
      <c r="H131" s="209"/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</row>
    <row r="132" ht="12.75" customHeight="1">
      <c r="A132" s="209"/>
      <c r="B132" s="209"/>
      <c r="C132" s="209"/>
      <c r="D132" s="209"/>
      <c r="E132" s="209"/>
      <c r="F132" s="209"/>
      <c r="G132" s="258"/>
      <c r="H132" s="209"/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</row>
    <row r="133" ht="12.75" customHeight="1">
      <c r="A133" s="209"/>
      <c r="B133" s="209"/>
      <c r="C133" s="209"/>
      <c r="D133" s="209"/>
      <c r="E133" s="209"/>
      <c r="F133" s="209"/>
      <c r="G133" s="258"/>
      <c r="H133" s="209"/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</row>
    <row r="134" ht="12.75" customHeight="1">
      <c r="A134" s="209"/>
      <c r="B134" s="209"/>
      <c r="C134" s="209"/>
      <c r="D134" s="209"/>
      <c r="E134" s="209"/>
      <c r="F134" s="209"/>
      <c r="G134" s="258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</row>
    <row r="135" ht="12.75" customHeight="1">
      <c r="A135" s="209"/>
      <c r="B135" s="209"/>
      <c r="C135" s="209"/>
      <c r="D135" s="209"/>
      <c r="E135" s="209"/>
      <c r="F135" s="209"/>
      <c r="G135" s="258"/>
      <c r="H135" s="209"/>
      <c r="I135" s="209"/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</row>
    <row r="136" ht="12.75" customHeight="1">
      <c r="A136" s="209"/>
      <c r="B136" s="209"/>
      <c r="C136" s="209"/>
      <c r="D136" s="209"/>
      <c r="E136" s="209"/>
      <c r="F136" s="209"/>
      <c r="G136" s="258"/>
      <c r="H136" s="209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</row>
    <row r="137" ht="12.75" customHeight="1">
      <c r="A137" s="209"/>
      <c r="B137" s="209"/>
      <c r="C137" s="209"/>
      <c r="D137" s="209"/>
      <c r="E137" s="209"/>
      <c r="F137" s="209"/>
      <c r="G137" s="258"/>
      <c r="H137" s="209"/>
      <c r="I137" s="209"/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09"/>
    </row>
    <row r="138" ht="12.75" customHeight="1">
      <c r="A138" s="209"/>
      <c r="B138" s="209"/>
      <c r="C138" s="209"/>
      <c r="D138" s="209"/>
      <c r="E138" s="209"/>
      <c r="F138" s="209"/>
      <c r="G138" s="258"/>
      <c r="H138" s="209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</row>
    <row r="139" ht="12.75" customHeight="1">
      <c r="A139" s="209"/>
      <c r="B139" s="209"/>
      <c r="C139" s="209"/>
      <c r="D139" s="209"/>
      <c r="E139" s="209"/>
      <c r="F139" s="209"/>
      <c r="G139" s="258"/>
      <c r="H139" s="209"/>
      <c r="I139" s="209"/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09"/>
    </row>
    <row r="140" ht="12.75" customHeight="1">
      <c r="A140" s="209"/>
      <c r="B140" s="209"/>
      <c r="C140" s="209"/>
      <c r="D140" s="209"/>
      <c r="E140" s="209"/>
      <c r="F140" s="209"/>
      <c r="G140" s="258"/>
      <c r="H140" s="209"/>
      <c r="I140" s="209"/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</row>
    <row r="141" ht="12.75" customHeight="1">
      <c r="A141" s="209"/>
      <c r="B141" s="209"/>
      <c r="C141" s="209"/>
      <c r="D141" s="209"/>
      <c r="E141" s="209"/>
      <c r="F141" s="209"/>
      <c r="G141" s="258"/>
      <c r="H141" s="209"/>
      <c r="I141" s="209"/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</row>
    <row r="142" ht="12.75" customHeight="1">
      <c r="A142" s="209"/>
      <c r="B142" s="209"/>
      <c r="C142" s="209"/>
      <c r="D142" s="209"/>
      <c r="E142" s="209"/>
      <c r="F142" s="209"/>
      <c r="G142" s="258"/>
      <c r="H142" s="209"/>
      <c r="I142" s="209"/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</row>
    <row r="143" ht="12.75" customHeight="1">
      <c r="A143" s="209"/>
      <c r="B143" s="209"/>
      <c r="C143" s="209"/>
      <c r="D143" s="209"/>
      <c r="E143" s="209"/>
      <c r="F143" s="209"/>
      <c r="G143" s="258"/>
      <c r="H143" s="209"/>
      <c r="I143" s="209"/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</row>
    <row r="144" ht="12.75" customHeight="1">
      <c r="A144" s="209"/>
      <c r="B144" s="209"/>
      <c r="C144" s="209"/>
      <c r="D144" s="209"/>
      <c r="E144" s="209"/>
      <c r="F144" s="209"/>
      <c r="G144" s="258"/>
      <c r="H144" s="209"/>
      <c r="I144" s="209"/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</row>
    <row r="145" ht="12.75" customHeight="1">
      <c r="A145" s="209"/>
      <c r="B145" s="209"/>
      <c r="C145" s="209"/>
      <c r="D145" s="209"/>
      <c r="E145" s="209"/>
      <c r="F145" s="209"/>
      <c r="G145" s="258"/>
      <c r="H145" s="209"/>
      <c r="I145" s="209"/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</row>
    <row r="146" ht="12.75" customHeight="1">
      <c r="A146" s="209"/>
      <c r="B146" s="209"/>
      <c r="C146" s="209"/>
      <c r="D146" s="209"/>
      <c r="E146" s="209"/>
      <c r="F146" s="209"/>
      <c r="G146" s="258"/>
      <c r="H146" s="209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</row>
    <row r="147" ht="12.75" customHeight="1">
      <c r="A147" s="209"/>
      <c r="B147" s="209"/>
      <c r="C147" s="209"/>
      <c r="D147" s="209"/>
      <c r="E147" s="209"/>
      <c r="F147" s="209"/>
      <c r="G147" s="258"/>
      <c r="H147" s="209"/>
      <c r="I147" s="209"/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</row>
    <row r="148" ht="12.75" customHeight="1">
      <c r="A148" s="209"/>
      <c r="B148" s="209"/>
      <c r="C148" s="209"/>
      <c r="D148" s="209"/>
      <c r="E148" s="209"/>
      <c r="F148" s="209"/>
      <c r="G148" s="258"/>
      <c r="H148" s="209"/>
      <c r="I148" s="209"/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</row>
    <row r="149" ht="12.75" customHeight="1">
      <c r="A149" s="209"/>
      <c r="B149" s="209"/>
      <c r="C149" s="209"/>
      <c r="D149" s="209"/>
      <c r="E149" s="209"/>
      <c r="F149" s="209"/>
      <c r="G149" s="258"/>
      <c r="H149" s="209"/>
      <c r="I149" s="209"/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</row>
    <row r="150" ht="12.75" customHeight="1">
      <c r="A150" s="209"/>
      <c r="B150" s="209"/>
      <c r="C150" s="209"/>
      <c r="D150" s="209"/>
      <c r="E150" s="209"/>
      <c r="F150" s="209"/>
      <c r="G150" s="258"/>
      <c r="H150" s="209"/>
      <c r="I150" s="209"/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</row>
    <row r="151" ht="12.75" customHeight="1">
      <c r="A151" s="209"/>
      <c r="B151" s="209"/>
      <c r="C151" s="209"/>
      <c r="D151" s="209"/>
      <c r="E151" s="209"/>
      <c r="F151" s="209"/>
      <c r="G151" s="258"/>
      <c r="H151" s="209"/>
      <c r="I151" s="209"/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</row>
    <row r="152" ht="12.75" customHeight="1">
      <c r="A152" s="209"/>
      <c r="B152" s="209"/>
      <c r="C152" s="209"/>
      <c r="D152" s="209"/>
      <c r="E152" s="209"/>
      <c r="F152" s="209"/>
      <c r="G152" s="258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</row>
    <row r="153" ht="12.75" customHeight="1">
      <c r="A153" s="209"/>
      <c r="B153" s="209"/>
      <c r="C153" s="209"/>
      <c r="D153" s="209"/>
      <c r="E153" s="209"/>
      <c r="F153" s="209"/>
      <c r="G153" s="258"/>
      <c r="H153" s="209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</row>
    <row r="154" ht="12.75" customHeight="1">
      <c r="A154" s="209"/>
      <c r="B154" s="209"/>
      <c r="C154" s="209"/>
      <c r="D154" s="209"/>
      <c r="E154" s="209"/>
      <c r="F154" s="209"/>
      <c r="G154" s="258"/>
      <c r="H154" s="209"/>
      <c r="I154" s="209"/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</row>
    <row r="155" ht="12.75" customHeight="1">
      <c r="A155" s="209"/>
      <c r="B155" s="209"/>
      <c r="C155" s="209"/>
      <c r="D155" s="209"/>
      <c r="E155" s="209"/>
      <c r="F155" s="209"/>
      <c r="G155" s="258"/>
      <c r="H155" s="209"/>
      <c r="I155" s="209"/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</row>
    <row r="156" ht="12.75" customHeight="1">
      <c r="A156" s="209"/>
      <c r="B156" s="209"/>
      <c r="C156" s="209"/>
      <c r="D156" s="209"/>
      <c r="E156" s="209"/>
      <c r="F156" s="209"/>
      <c r="G156" s="258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</row>
    <row r="157" ht="12.75" customHeight="1">
      <c r="A157" s="209"/>
      <c r="B157" s="209"/>
      <c r="C157" s="209"/>
      <c r="D157" s="209"/>
      <c r="E157" s="209"/>
      <c r="F157" s="209"/>
      <c r="G157" s="258"/>
      <c r="H157" s="209"/>
      <c r="I157" s="209"/>
      <c r="J157" s="209"/>
      <c r="K157" s="209"/>
      <c r="L157" s="209"/>
      <c r="M157" s="209"/>
      <c r="N157" s="209"/>
      <c r="O157" s="209"/>
      <c r="P157" s="209"/>
      <c r="Q157" s="209"/>
      <c r="R157" s="209"/>
      <c r="S157" s="209"/>
      <c r="T157" s="209"/>
      <c r="U157" s="209"/>
    </row>
    <row r="158" ht="12.75" customHeight="1">
      <c r="A158" s="209"/>
      <c r="B158" s="209"/>
      <c r="C158" s="209"/>
      <c r="D158" s="209"/>
      <c r="E158" s="209"/>
      <c r="F158" s="209"/>
      <c r="G158" s="258"/>
      <c r="H158" s="209"/>
      <c r="I158" s="209"/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</row>
    <row r="159" ht="12.75" customHeight="1">
      <c r="A159" s="209"/>
      <c r="B159" s="209"/>
      <c r="C159" s="209"/>
      <c r="D159" s="209"/>
      <c r="E159" s="209"/>
      <c r="F159" s="209"/>
      <c r="G159" s="258"/>
      <c r="H159" s="209"/>
      <c r="I159" s="209"/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</row>
    <row r="160" ht="12.75" customHeight="1">
      <c r="A160" s="209"/>
      <c r="B160" s="209"/>
      <c r="C160" s="209"/>
      <c r="D160" s="209"/>
      <c r="E160" s="209"/>
      <c r="F160" s="209"/>
      <c r="G160" s="258"/>
      <c r="H160" s="209"/>
      <c r="I160" s="209"/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</row>
    <row r="161" ht="12.75" customHeight="1">
      <c r="A161" s="209"/>
      <c r="B161" s="209"/>
      <c r="C161" s="209"/>
      <c r="D161" s="209"/>
      <c r="E161" s="209"/>
      <c r="F161" s="209"/>
      <c r="G161" s="258"/>
      <c r="H161" s="209"/>
      <c r="I161" s="209"/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</row>
    <row r="162" ht="12.75" customHeight="1">
      <c r="A162" s="209"/>
      <c r="B162" s="209"/>
      <c r="C162" s="209"/>
      <c r="D162" s="209"/>
      <c r="E162" s="209"/>
      <c r="F162" s="209"/>
      <c r="G162" s="258"/>
      <c r="H162" s="209"/>
      <c r="I162" s="209"/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</row>
    <row r="163" ht="12.75" customHeight="1">
      <c r="A163" s="209"/>
      <c r="B163" s="209"/>
      <c r="C163" s="209"/>
      <c r="D163" s="209"/>
      <c r="E163" s="209"/>
      <c r="F163" s="209"/>
      <c r="G163" s="258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</row>
    <row r="164" ht="12.75" customHeight="1">
      <c r="A164" s="209"/>
      <c r="B164" s="209"/>
      <c r="C164" s="209"/>
      <c r="D164" s="209"/>
      <c r="E164" s="209"/>
      <c r="F164" s="209"/>
      <c r="G164" s="258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</row>
    <row r="165" ht="12.75" customHeight="1">
      <c r="A165" s="209"/>
      <c r="B165" s="209"/>
      <c r="C165" s="209"/>
      <c r="D165" s="209"/>
      <c r="E165" s="209"/>
      <c r="F165" s="209"/>
      <c r="G165" s="258"/>
      <c r="H165" s="209"/>
      <c r="I165" s="209"/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</row>
    <row r="166" ht="12.75" customHeight="1">
      <c r="A166" s="209"/>
      <c r="B166" s="209"/>
      <c r="C166" s="209"/>
      <c r="D166" s="209"/>
      <c r="E166" s="209"/>
      <c r="F166" s="209"/>
      <c r="G166" s="258"/>
      <c r="H166" s="209"/>
      <c r="I166" s="209"/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</row>
    <row r="167" ht="12.75" customHeight="1">
      <c r="A167" s="209"/>
      <c r="B167" s="209"/>
      <c r="C167" s="209"/>
      <c r="D167" s="209"/>
      <c r="E167" s="209"/>
      <c r="F167" s="209"/>
      <c r="G167" s="258"/>
      <c r="H167" s="209"/>
      <c r="I167" s="209"/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</row>
    <row r="168" ht="12.75" customHeight="1">
      <c r="A168" s="209"/>
      <c r="B168" s="209"/>
      <c r="C168" s="209"/>
      <c r="D168" s="209"/>
      <c r="E168" s="209"/>
      <c r="F168" s="209"/>
      <c r="G168" s="258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</row>
    <row r="169" ht="12.75" customHeight="1">
      <c r="A169" s="209"/>
      <c r="B169" s="209"/>
      <c r="C169" s="209"/>
      <c r="D169" s="209"/>
      <c r="E169" s="209"/>
      <c r="F169" s="209"/>
      <c r="G169" s="258"/>
      <c r="H169" s="209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</row>
    <row r="170" ht="12.75" customHeight="1">
      <c r="A170" s="209"/>
      <c r="B170" s="209"/>
      <c r="C170" s="209"/>
      <c r="D170" s="209"/>
      <c r="E170" s="209"/>
      <c r="F170" s="209"/>
      <c r="G170" s="258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</row>
    <row r="171" ht="12.75" customHeight="1">
      <c r="A171" s="209"/>
      <c r="B171" s="209"/>
      <c r="C171" s="209"/>
      <c r="D171" s="209"/>
      <c r="E171" s="209"/>
      <c r="F171" s="209"/>
      <c r="G171" s="258"/>
      <c r="H171" s="209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</row>
    <row r="172" ht="12.75" customHeight="1">
      <c r="A172" s="209"/>
      <c r="B172" s="209"/>
      <c r="C172" s="209"/>
      <c r="D172" s="209"/>
      <c r="E172" s="209"/>
      <c r="F172" s="209"/>
      <c r="G172" s="258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</row>
    <row r="173" ht="12.75" customHeight="1">
      <c r="A173" s="209"/>
      <c r="B173" s="209"/>
      <c r="C173" s="209"/>
      <c r="D173" s="209"/>
      <c r="E173" s="209"/>
      <c r="F173" s="209"/>
      <c r="G173" s="258"/>
      <c r="H173" s="209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</row>
    <row r="174" ht="12.75" customHeight="1">
      <c r="A174" s="209"/>
      <c r="B174" s="209"/>
      <c r="C174" s="209"/>
      <c r="D174" s="209"/>
      <c r="E174" s="209"/>
      <c r="F174" s="209"/>
      <c r="G174" s="258"/>
      <c r="H174" s="209"/>
      <c r="I174" s="209"/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</row>
    <row r="175" ht="12.75" customHeight="1">
      <c r="A175" s="209"/>
      <c r="B175" s="209"/>
      <c r="C175" s="209"/>
      <c r="D175" s="209"/>
      <c r="E175" s="209"/>
      <c r="F175" s="209"/>
      <c r="G175" s="258"/>
      <c r="H175" s="209"/>
      <c r="I175" s="209"/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</row>
    <row r="176" ht="12.75" customHeight="1">
      <c r="A176" s="209"/>
      <c r="B176" s="209"/>
      <c r="C176" s="209"/>
      <c r="D176" s="209"/>
      <c r="E176" s="209"/>
      <c r="F176" s="209"/>
      <c r="G176" s="258"/>
      <c r="H176" s="209"/>
      <c r="I176" s="209"/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</row>
    <row r="177" ht="12.75" customHeight="1">
      <c r="A177" s="209"/>
      <c r="B177" s="209"/>
      <c r="C177" s="209"/>
      <c r="D177" s="209"/>
      <c r="E177" s="209"/>
      <c r="F177" s="209"/>
      <c r="G177" s="258"/>
      <c r="H177" s="209"/>
      <c r="I177" s="209"/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</row>
    <row r="178" ht="12.75" customHeight="1">
      <c r="A178" s="209"/>
      <c r="B178" s="209"/>
      <c r="C178" s="209"/>
      <c r="D178" s="209"/>
      <c r="E178" s="209"/>
      <c r="F178" s="209"/>
      <c r="G178" s="258"/>
      <c r="H178" s="209"/>
      <c r="I178" s="209"/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</row>
    <row r="179" ht="12.75" customHeight="1">
      <c r="A179" s="209"/>
      <c r="B179" s="209"/>
      <c r="C179" s="209"/>
      <c r="D179" s="209"/>
      <c r="E179" s="209"/>
      <c r="F179" s="209"/>
      <c r="G179" s="258"/>
      <c r="H179" s="209"/>
      <c r="I179" s="209"/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</row>
    <row r="180" ht="12.75" customHeight="1">
      <c r="A180" s="209"/>
      <c r="B180" s="209"/>
      <c r="C180" s="209"/>
      <c r="D180" s="209"/>
      <c r="E180" s="209"/>
      <c r="F180" s="209"/>
      <c r="G180" s="258"/>
      <c r="H180" s="209"/>
      <c r="I180" s="209"/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</row>
    <row r="181" ht="12.75" customHeight="1">
      <c r="A181" s="209"/>
      <c r="B181" s="209"/>
      <c r="C181" s="209"/>
      <c r="D181" s="209"/>
      <c r="E181" s="209"/>
      <c r="F181" s="209"/>
      <c r="G181" s="258"/>
      <c r="H181" s="209"/>
      <c r="I181" s="209"/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</row>
    <row r="182" ht="12.75" customHeight="1">
      <c r="A182" s="209"/>
      <c r="B182" s="209"/>
      <c r="C182" s="209"/>
      <c r="D182" s="209"/>
      <c r="E182" s="209"/>
      <c r="F182" s="209"/>
      <c r="G182" s="258"/>
      <c r="H182" s="209"/>
      <c r="I182" s="209"/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</row>
    <row r="183" ht="12.75" customHeight="1">
      <c r="A183" s="209"/>
      <c r="B183" s="209"/>
      <c r="C183" s="209"/>
      <c r="D183" s="209"/>
      <c r="E183" s="209"/>
      <c r="F183" s="209"/>
      <c r="G183" s="258"/>
      <c r="H183" s="209"/>
      <c r="I183" s="209"/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</row>
    <row r="184" ht="12.75" customHeight="1">
      <c r="A184" s="209"/>
      <c r="B184" s="209"/>
      <c r="C184" s="209"/>
      <c r="D184" s="209"/>
      <c r="E184" s="209"/>
      <c r="F184" s="209"/>
      <c r="G184" s="258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</row>
    <row r="185" ht="12.75" customHeight="1">
      <c r="A185" s="209"/>
      <c r="B185" s="209"/>
      <c r="C185" s="209"/>
      <c r="D185" s="209"/>
      <c r="E185" s="209"/>
      <c r="F185" s="209"/>
      <c r="G185" s="258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</row>
    <row r="186" ht="12.75" customHeight="1">
      <c r="A186" s="209"/>
      <c r="B186" s="209"/>
      <c r="C186" s="209"/>
      <c r="D186" s="209"/>
      <c r="E186" s="209"/>
      <c r="F186" s="209"/>
      <c r="G186" s="258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</row>
    <row r="187" ht="12.75" customHeight="1">
      <c r="A187" s="209"/>
      <c r="B187" s="209"/>
      <c r="C187" s="209"/>
      <c r="D187" s="209"/>
      <c r="E187" s="209"/>
      <c r="F187" s="209"/>
      <c r="G187" s="258"/>
      <c r="H187" s="209"/>
      <c r="I187" s="209"/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</row>
    <row r="188" ht="12.75" customHeight="1">
      <c r="A188" s="209"/>
      <c r="B188" s="209"/>
      <c r="C188" s="209"/>
      <c r="D188" s="209"/>
      <c r="E188" s="209"/>
      <c r="F188" s="209"/>
      <c r="G188" s="258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</row>
    <row r="189" ht="12.75" customHeight="1">
      <c r="A189" s="209"/>
      <c r="B189" s="209"/>
      <c r="C189" s="209"/>
      <c r="D189" s="209"/>
      <c r="E189" s="209"/>
      <c r="F189" s="209"/>
      <c r="G189" s="258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</row>
    <row r="190" ht="12.75" customHeight="1">
      <c r="A190" s="209"/>
      <c r="B190" s="209"/>
      <c r="C190" s="209"/>
      <c r="D190" s="209"/>
      <c r="E190" s="209"/>
      <c r="F190" s="209"/>
      <c r="G190" s="258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</row>
    <row r="191" ht="12.75" customHeight="1">
      <c r="A191" s="209"/>
      <c r="B191" s="209"/>
      <c r="C191" s="209"/>
      <c r="D191" s="209"/>
      <c r="E191" s="209"/>
      <c r="F191" s="209"/>
      <c r="G191" s="258"/>
      <c r="H191" s="209"/>
      <c r="I191" s="209"/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</row>
    <row r="192" ht="12.75" customHeight="1">
      <c r="A192" s="209"/>
      <c r="B192" s="209"/>
      <c r="C192" s="209"/>
      <c r="D192" s="209"/>
      <c r="E192" s="209"/>
      <c r="F192" s="209"/>
      <c r="G192" s="258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</row>
    <row r="193" ht="12.75" customHeight="1">
      <c r="A193" s="209"/>
      <c r="B193" s="209"/>
      <c r="C193" s="209"/>
      <c r="D193" s="209"/>
      <c r="E193" s="209"/>
      <c r="F193" s="209"/>
      <c r="G193" s="258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</row>
    <row r="194" ht="12.75" customHeight="1">
      <c r="A194" s="209"/>
      <c r="B194" s="209"/>
      <c r="C194" s="209"/>
      <c r="D194" s="209"/>
      <c r="E194" s="209"/>
      <c r="F194" s="209"/>
      <c r="G194" s="258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</row>
    <row r="195" ht="12.75" customHeight="1">
      <c r="A195" s="209"/>
      <c r="B195" s="209"/>
      <c r="C195" s="209"/>
      <c r="D195" s="209"/>
      <c r="E195" s="209"/>
      <c r="F195" s="209"/>
      <c r="G195" s="258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</row>
    <row r="196" ht="12.75" customHeight="1">
      <c r="A196" s="209"/>
      <c r="B196" s="209"/>
      <c r="C196" s="209"/>
      <c r="D196" s="209"/>
      <c r="E196" s="209"/>
      <c r="F196" s="209"/>
      <c r="G196" s="258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</row>
    <row r="197" ht="12.75" customHeight="1">
      <c r="A197" s="209"/>
      <c r="B197" s="209"/>
      <c r="C197" s="209"/>
      <c r="D197" s="209"/>
      <c r="E197" s="209"/>
      <c r="F197" s="209"/>
      <c r="G197" s="258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</row>
    <row r="198" ht="12.75" customHeight="1">
      <c r="A198" s="209"/>
      <c r="B198" s="209"/>
      <c r="C198" s="209"/>
      <c r="D198" s="209"/>
      <c r="E198" s="209"/>
      <c r="F198" s="209"/>
      <c r="G198" s="258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</row>
    <row r="199" ht="12.75" customHeight="1">
      <c r="A199" s="209"/>
      <c r="B199" s="209"/>
      <c r="C199" s="209"/>
      <c r="D199" s="209"/>
      <c r="E199" s="209"/>
      <c r="F199" s="209"/>
      <c r="G199" s="258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</row>
    <row r="200" ht="12.75" customHeight="1">
      <c r="A200" s="209"/>
      <c r="B200" s="209"/>
      <c r="C200" s="209"/>
      <c r="D200" s="209"/>
      <c r="E200" s="209"/>
      <c r="F200" s="209"/>
      <c r="G200" s="258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</row>
    <row r="201" ht="12.75" customHeight="1">
      <c r="A201" s="209"/>
      <c r="B201" s="209"/>
      <c r="C201" s="209"/>
      <c r="D201" s="209"/>
      <c r="E201" s="209"/>
      <c r="F201" s="209"/>
      <c r="G201" s="258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</row>
    <row r="202" ht="12.75" customHeight="1">
      <c r="A202" s="209"/>
      <c r="B202" s="209"/>
      <c r="C202" s="209"/>
      <c r="D202" s="209"/>
      <c r="E202" s="209"/>
      <c r="F202" s="209"/>
      <c r="G202" s="258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</row>
    <row r="203" ht="12.75" customHeight="1">
      <c r="A203" s="209"/>
      <c r="B203" s="209"/>
      <c r="C203" s="209"/>
      <c r="D203" s="209"/>
      <c r="E203" s="209"/>
      <c r="F203" s="209"/>
      <c r="G203" s="258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</row>
    <row r="204" ht="12.75" customHeight="1">
      <c r="A204" s="209"/>
      <c r="B204" s="209"/>
      <c r="C204" s="209"/>
      <c r="D204" s="209"/>
      <c r="E204" s="209"/>
      <c r="F204" s="209"/>
      <c r="G204" s="258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</row>
    <row r="205" ht="12.75" customHeight="1">
      <c r="A205" s="209"/>
      <c r="B205" s="209"/>
      <c r="C205" s="209"/>
      <c r="D205" s="209"/>
      <c r="E205" s="209"/>
      <c r="F205" s="209"/>
      <c r="G205" s="258"/>
      <c r="H205" s="209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</row>
    <row r="206" ht="12.75" customHeight="1">
      <c r="A206" s="209"/>
      <c r="B206" s="209"/>
      <c r="C206" s="209"/>
      <c r="D206" s="209"/>
      <c r="E206" s="209"/>
      <c r="F206" s="209"/>
      <c r="G206" s="258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</row>
    <row r="207" ht="12.75" customHeight="1">
      <c r="A207" s="209"/>
      <c r="B207" s="209"/>
      <c r="C207" s="209"/>
      <c r="D207" s="209"/>
      <c r="E207" s="209"/>
      <c r="F207" s="209"/>
      <c r="G207" s="258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</row>
    <row r="208" ht="12.75" customHeight="1">
      <c r="A208" s="209"/>
      <c r="B208" s="209"/>
      <c r="C208" s="209"/>
      <c r="D208" s="209"/>
      <c r="E208" s="209"/>
      <c r="F208" s="209"/>
      <c r="G208" s="258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</row>
    <row r="209" ht="12.75" customHeight="1">
      <c r="A209" s="209"/>
      <c r="B209" s="209"/>
      <c r="C209" s="209"/>
      <c r="D209" s="209"/>
      <c r="E209" s="209"/>
      <c r="F209" s="209"/>
      <c r="G209" s="258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</row>
    <row r="210" ht="12.75" customHeight="1">
      <c r="A210" s="209"/>
      <c r="B210" s="209"/>
      <c r="C210" s="209"/>
      <c r="D210" s="209"/>
      <c r="E210" s="209"/>
      <c r="F210" s="209"/>
      <c r="G210" s="258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</row>
    <row r="211" ht="12.75" customHeight="1">
      <c r="A211" s="209"/>
      <c r="B211" s="209"/>
      <c r="C211" s="209"/>
      <c r="D211" s="209"/>
      <c r="E211" s="209"/>
      <c r="F211" s="209"/>
      <c r="G211" s="258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</row>
    <row r="212" ht="12.75" customHeight="1">
      <c r="A212" s="209"/>
      <c r="B212" s="209"/>
      <c r="C212" s="209"/>
      <c r="D212" s="209"/>
      <c r="E212" s="209"/>
      <c r="F212" s="209"/>
      <c r="G212" s="258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</row>
    <row r="213" ht="12.75" customHeight="1">
      <c r="A213" s="209"/>
      <c r="B213" s="209"/>
      <c r="C213" s="209"/>
      <c r="D213" s="209"/>
      <c r="E213" s="209"/>
      <c r="F213" s="209"/>
      <c r="G213" s="258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</row>
    <row r="214" ht="12.75" customHeight="1">
      <c r="A214" s="209"/>
      <c r="B214" s="209"/>
      <c r="C214" s="209"/>
      <c r="D214" s="209"/>
      <c r="E214" s="209"/>
      <c r="F214" s="209"/>
      <c r="G214" s="258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</row>
    <row r="215" ht="12.75" customHeight="1">
      <c r="A215" s="209"/>
      <c r="B215" s="209"/>
      <c r="C215" s="209"/>
      <c r="D215" s="209"/>
      <c r="E215" s="209"/>
      <c r="F215" s="209"/>
      <c r="G215" s="258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</row>
    <row r="216" ht="12.75" customHeight="1">
      <c r="A216" s="209"/>
      <c r="B216" s="209"/>
      <c r="C216" s="209"/>
      <c r="D216" s="209"/>
      <c r="E216" s="209"/>
      <c r="F216" s="209"/>
      <c r="G216" s="258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</row>
    <row r="217" ht="12.75" customHeight="1">
      <c r="A217" s="209"/>
      <c r="B217" s="209"/>
      <c r="C217" s="209"/>
      <c r="D217" s="209"/>
      <c r="E217" s="209"/>
      <c r="F217" s="209"/>
      <c r="G217" s="258"/>
      <c r="H217" s="209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</row>
    <row r="218" ht="12.75" customHeight="1">
      <c r="A218" s="209"/>
      <c r="B218" s="209"/>
      <c r="C218" s="209"/>
      <c r="D218" s="209"/>
      <c r="E218" s="209"/>
      <c r="F218" s="209"/>
      <c r="G218" s="258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</row>
    <row r="219" ht="12.75" customHeight="1">
      <c r="A219" s="209"/>
      <c r="B219" s="209"/>
      <c r="C219" s="209"/>
      <c r="D219" s="209"/>
      <c r="E219" s="209"/>
      <c r="F219" s="209"/>
      <c r="G219" s="258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</row>
    <row r="220" ht="12.75" customHeight="1">
      <c r="A220" s="209"/>
      <c r="B220" s="209"/>
      <c r="C220" s="209"/>
      <c r="D220" s="209"/>
      <c r="E220" s="209"/>
      <c r="F220" s="209"/>
      <c r="G220" s="258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</row>
    <row r="221" ht="12.75" customHeight="1">
      <c r="A221" s="209"/>
      <c r="B221" s="209"/>
      <c r="C221" s="209"/>
      <c r="D221" s="209"/>
      <c r="E221" s="209"/>
      <c r="F221" s="209"/>
      <c r="G221" s="258"/>
      <c r="H221" s="209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</row>
    <row r="222" ht="12.75" customHeight="1">
      <c r="A222" s="209"/>
      <c r="B222" s="209"/>
      <c r="C222" s="209"/>
      <c r="D222" s="209"/>
      <c r="E222" s="209"/>
      <c r="F222" s="209"/>
      <c r="G222" s="258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</row>
    <row r="223" ht="12.75" customHeight="1">
      <c r="A223" s="209"/>
      <c r="B223" s="209"/>
      <c r="C223" s="209"/>
      <c r="D223" s="209"/>
      <c r="E223" s="209"/>
      <c r="F223" s="209"/>
      <c r="G223" s="258"/>
      <c r="H223" s="209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</row>
    <row r="224" ht="12.75" customHeight="1">
      <c r="A224" s="209"/>
      <c r="B224" s="209"/>
      <c r="C224" s="209"/>
      <c r="D224" s="209"/>
      <c r="E224" s="209"/>
      <c r="F224" s="209"/>
      <c r="G224" s="258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</row>
    <row r="225" ht="12.75" customHeight="1">
      <c r="A225" s="209"/>
      <c r="B225" s="209"/>
      <c r="C225" s="209"/>
      <c r="D225" s="209"/>
      <c r="E225" s="209"/>
      <c r="F225" s="209"/>
      <c r="G225" s="258"/>
      <c r="H225" s="209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</row>
    <row r="226" ht="12.75" customHeight="1">
      <c r="A226" s="209"/>
      <c r="B226" s="209"/>
      <c r="C226" s="209"/>
      <c r="D226" s="209"/>
      <c r="E226" s="209"/>
      <c r="F226" s="209"/>
      <c r="G226" s="258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</row>
    <row r="227" ht="12.75" customHeight="1">
      <c r="A227" s="209"/>
      <c r="B227" s="209"/>
      <c r="C227" s="209"/>
      <c r="D227" s="209"/>
      <c r="E227" s="209"/>
      <c r="F227" s="209"/>
      <c r="G227" s="258"/>
      <c r="H227" s="209"/>
      <c r="I227" s="209"/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209"/>
      <c r="U227" s="209"/>
    </row>
    <row r="228" ht="12.75" customHeight="1">
      <c r="A228" s="209"/>
      <c r="B228" s="209"/>
      <c r="C228" s="209"/>
      <c r="D228" s="209"/>
      <c r="E228" s="209"/>
      <c r="F228" s="209"/>
      <c r="G228" s="258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</row>
    <row r="229" ht="12.75" customHeight="1">
      <c r="A229" s="209"/>
      <c r="B229" s="209"/>
      <c r="C229" s="209"/>
      <c r="D229" s="209"/>
      <c r="E229" s="209"/>
      <c r="F229" s="209"/>
      <c r="G229" s="258"/>
      <c r="H229" s="209"/>
      <c r="I229" s="209"/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209"/>
      <c r="U229" s="209"/>
    </row>
    <row r="230" ht="12.75" customHeight="1">
      <c r="A230" s="209"/>
      <c r="B230" s="209"/>
      <c r="C230" s="209"/>
      <c r="D230" s="209"/>
      <c r="E230" s="209"/>
      <c r="F230" s="209"/>
      <c r="G230" s="258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209"/>
      <c r="U230" s="209"/>
    </row>
    <row r="231" ht="12.75" customHeight="1">
      <c r="A231" s="209"/>
      <c r="B231" s="209"/>
      <c r="C231" s="209"/>
      <c r="D231" s="209"/>
      <c r="E231" s="209"/>
      <c r="F231" s="209"/>
      <c r="G231" s="258"/>
      <c r="H231" s="209"/>
      <c r="I231" s="209"/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209"/>
      <c r="U231" s="209"/>
    </row>
    <row r="232" ht="12.75" customHeight="1">
      <c r="A232" s="209"/>
      <c r="B232" s="209"/>
      <c r="C232" s="209"/>
      <c r="D232" s="209"/>
      <c r="E232" s="209"/>
      <c r="F232" s="209"/>
      <c r="G232" s="258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</row>
    <row r="233" ht="12.75" customHeight="1">
      <c r="A233" s="209"/>
      <c r="B233" s="209"/>
      <c r="C233" s="209"/>
      <c r="D233" s="209"/>
      <c r="E233" s="209"/>
      <c r="F233" s="209"/>
      <c r="G233" s="258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09"/>
      <c r="U233" s="209"/>
    </row>
    <row r="234" ht="12.75" customHeight="1">
      <c r="A234" s="209"/>
      <c r="B234" s="209"/>
      <c r="C234" s="209"/>
      <c r="D234" s="209"/>
      <c r="E234" s="209"/>
      <c r="F234" s="209"/>
      <c r="G234" s="258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209"/>
      <c r="U234" s="209"/>
    </row>
    <row r="235" ht="12.75" customHeight="1">
      <c r="A235" s="209"/>
      <c r="B235" s="209"/>
      <c r="C235" s="209"/>
      <c r="D235" s="209"/>
      <c r="E235" s="209"/>
      <c r="F235" s="209"/>
      <c r="G235" s="258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</row>
    <row r="236" ht="12.75" customHeight="1">
      <c r="A236" s="209"/>
      <c r="B236" s="209"/>
      <c r="C236" s="209"/>
      <c r="D236" s="209"/>
      <c r="E236" s="209"/>
      <c r="F236" s="209"/>
      <c r="G236" s="258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</row>
    <row r="237" ht="12.75" customHeight="1">
      <c r="A237" s="209"/>
      <c r="B237" s="209"/>
      <c r="C237" s="209"/>
      <c r="D237" s="209"/>
      <c r="E237" s="209"/>
      <c r="F237" s="209"/>
      <c r="G237" s="258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</row>
    <row r="238" ht="12.75" customHeight="1">
      <c r="A238" s="209"/>
      <c r="B238" s="209"/>
      <c r="C238" s="209"/>
      <c r="D238" s="209"/>
      <c r="E238" s="209"/>
      <c r="F238" s="209"/>
      <c r="G238" s="258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</row>
    <row r="239" ht="12.75" customHeight="1">
      <c r="A239" s="209"/>
      <c r="B239" s="209"/>
      <c r="C239" s="209"/>
      <c r="D239" s="209"/>
      <c r="E239" s="209"/>
      <c r="F239" s="209"/>
      <c r="G239" s="258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</row>
    <row r="240" ht="12.75" customHeight="1">
      <c r="A240" s="209"/>
      <c r="B240" s="209"/>
      <c r="C240" s="209"/>
      <c r="D240" s="209"/>
      <c r="E240" s="209"/>
      <c r="F240" s="209"/>
      <c r="G240" s="258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</row>
    <row r="241" ht="12.75" customHeight="1">
      <c r="A241" s="209"/>
      <c r="B241" s="209"/>
      <c r="C241" s="209"/>
      <c r="D241" s="209"/>
      <c r="E241" s="209"/>
      <c r="F241" s="209"/>
      <c r="G241" s="258"/>
      <c r="H241" s="209"/>
      <c r="I241" s="209"/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209"/>
      <c r="U241" s="209"/>
    </row>
    <row r="242" ht="12.75" customHeight="1">
      <c r="A242" s="209"/>
      <c r="B242" s="209"/>
      <c r="C242" s="209"/>
      <c r="D242" s="209"/>
      <c r="E242" s="209"/>
      <c r="F242" s="209"/>
      <c r="G242" s="258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</row>
    <row r="243" ht="12.75" customHeight="1">
      <c r="A243" s="209"/>
      <c r="B243" s="209"/>
      <c r="C243" s="209"/>
      <c r="D243" s="209"/>
      <c r="E243" s="209"/>
      <c r="F243" s="209"/>
      <c r="G243" s="258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</row>
    <row r="244" ht="12.75" customHeight="1">
      <c r="A244" s="209"/>
      <c r="B244" s="209"/>
      <c r="C244" s="209"/>
      <c r="D244" s="209"/>
      <c r="E244" s="209"/>
      <c r="F244" s="209"/>
      <c r="G244" s="258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</row>
    <row r="245" ht="12.75" customHeight="1">
      <c r="A245" s="209"/>
      <c r="B245" s="209"/>
      <c r="C245" s="209"/>
      <c r="D245" s="209"/>
      <c r="E245" s="209"/>
      <c r="F245" s="209"/>
      <c r="G245" s="258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</row>
    <row r="246" ht="12.75" customHeight="1">
      <c r="A246" s="209"/>
      <c r="B246" s="209"/>
      <c r="C246" s="209"/>
      <c r="D246" s="209"/>
      <c r="E246" s="209"/>
      <c r="F246" s="209"/>
      <c r="G246" s="258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209"/>
      <c r="U246" s="209"/>
    </row>
    <row r="247" ht="12.75" customHeight="1">
      <c r="A247" s="209"/>
      <c r="B247" s="209"/>
      <c r="C247" s="209"/>
      <c r="D247" s="209"/>
      <c r="E247" s="209"/>
      <c r="F247" s="209"/>
      <c r="G247" s="258"/>
      <c r="H247" s="209"/>
      <c r="I247" s="209"/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209"/>
      <c r="U247" s="209"/>
    </row>
    <row r="248" ht="12.75" customHeight="1">
      <c r="A248" s="209"/>
      <c r="B248" s="209"/>
      <c r="C248" s="209"/>
      <c r="D248" s="209"/>
      <c r="E248" s="209"/>
      <c r="F248" s="209"/>
      <c r="G248" s="258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</row>
    <row r="249" ht="12.75" customHeight="1">
      <c r="A249" s="209"/>
      <c r="B249" s="209"/>
      <c r="C249" s="209"/>
      <c r="D249" s="209"/>
      <c r="E249" s="209"/>
      <c r="F249" s="209"/>
      <c r="G249" s="258"/>
      <c r="H249" s="209"/>
      <c r="I249" s="209"/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209"/>
      <c r="U249" s="209"/>
    </row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4:$B$49"/>
  <mergeCells count="9">
    <mergeCell ref="J13:K13"/>
    <mergeCell ref="P13:U13"/>
    <mergeCell ref="D13:D14"/>
    <mergeCell ref="E13:E14"/>
    <mergeCell ref="I13:I14"/>
    <mergeCell ref="L13:L14"/>
    <mergeCell ref="M13:M14"/>
    <mergeCell ref="N13:N14"/>
    <mergeCell ref="O13:O14"/>
  </mergeCells>
  <conditionalFormatting sqref="O15:O51">
    <cfRule type="containsText" dxfId="0" priority="1" operator="containsText" text="Insatisfactorio">
      <formula>NOT(ISERROR(SEARCH(("Insatisfactorio"),(O15))))</formula>
    </cfRule>
  </conditionalFormatting>
  <conditionalFormatting sqref="O15:O51">
    <cfRule type="containsText" dxfId="1" priority="2" operator="containsText" text="Cuestionable">
      <formula>NOT(ISERROR(SEARCH(("Cuestionable"),(O15))))</formula>
    </cfRule>
  </conditionalFormatting>
  <printOptions/>
  <pageMargins bottom="0.75" footer="0.0" header="0.0" left="0.25" right="0.25" top="0.75"/>
  <pageSetup fitToHeight="0" paperSize="9" orientation="landscape"/>
  <headerFooter>
    <oddFooter>&amp;LPreparado por: ECC            Revisado por: ET&amp;CAutorizado por: ET                      Fecha: 22/07/2019&amp;RN° de Revision: 1                         Pag N° &amp;P de 1</oddFooter>
  </headerFooter>
  <drawing r:id="rId2"/>
  <legacyDrawing r:id="rId3"/>
  <tableParts count="1">
    <tablePart r:id="rId5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4.0" topLeftCell="A15" activePane="bottomLeft" state="frozen"/>
      <selection activeCell="B16" sqref="B16" pane="bottomLeft"/>
    </sheetView>
  </sheetViews>
  <sheetFormatPr customHeight="1" defaultColWidth="14.43" defaultRowHeight="15.0"/>
  <cols>
    <col customWidth="1" min="1" max="1" width="14.43"/>
    <col customWidth="1" min="2" max="2" width="17.71"/>
    <col customWidth="1" min="3" max="3" width="14.29"/>
    <col customWidth="1" min="4" max="4" width="19.43"/>
    <col customWidth="1" min="5" max="6" width="14.43"/>
    <col customWidth="1" min="7" max="8" width="12.86"/>
    <col customWidth="1" min="9" max="12" width="10.0"/>
    <col customWidth="1" min="13" max="14" width="11.57"/>
    <col customWidth="1" min="15" max="15" width="10.71"/>
    <col customWidth="1" min="16" max="16" width="15.29"/>
    <col customWidth="1" min="17" max="25" width="14.43"/>
  </cols>
  <sheetData>
    <row r="1" ht="12.0" customHeight="1">
      <c r="A1" s="202"/>
      <c r="B1" s="204"/>
      <c r="C1" s="202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6"/>
      <c r="S1" s="206"/>
      <c r="T1" s="204"/>
      <c r="U1" s="204"/>
      <c r="V1" s="260"/>
      <c r="W1" s="261"/>
      <c r="X1" s="262" t="s">
        <v>2</v>
      </c>
      <c r="Y1" s="208" t="s">
        <v>204</v>
      </c>
    </row>
    <row r="2" ht="12.0" customHeight="1">
      <c r="A2" s="210"/>
      <c r="B2" s="205"/>
      <c r="C2" s="210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" t="s">
        <v>205</v>
      </c>
      <c r="O2" s="205"/>
      <c r="P2" s="205"/>
      <c r="Q2" s="205"/>
      <c r="R2" s="212"/>
      <c r="S2" s="212"/>
      <c r="T2" s="205"/>
      <c r="U2" s="205"/>
      <c r="V2" s="209"/>
      <c r="W2" s="263"/>
      <c r="X2" s="262" t="s">
        <v>206</v>
      </c>
      <c r="Y2" s="208" t="s">
        <v>207</v>
      </c>
    </row>
    <row r="3" ht="12.0" customHeight="1">
      <c r="A3" s="210"/>
      <c r="B3" s="205"/>
      <c r="C3" s="210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" t="s">
        <v>208</v>
      </c>
      <c r="O3" s="205"/>
      <c r="P3" s="205"/>
      <c r="Q3" s="205"/>
      <c r="R3" s="212"/>
      <c r="S3" s="212"/>
      <c r="T3" s="205"/>
      <c r="U3" s="205"/>
      <c r="V3" s="209"/>
      <c r="W3" s="263"/>
      <c r="X3" s="262" t="s">
        <v>209</v>
      </c>
      <c r="Y3" s="213" t="s">
        <v>210</v>
      </c>
    </row>
    <row r="4" ht="12.0" customHeight="1">
      <c r="A4" s="214"/>
      <c r="B4" s="216"/>
      <c r="C4" s="214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7"/>
      <c r="S4" s="217"/>
      <c r="T4" s="216"/>
      <c r="U4" s="216"/>
      <c r="V4" s="264"/>
      <c r="W4" s="265"/>
      <c r="X4" s="262" t="s">
        <v>211</v>
      </c>
      <c r="Y4" s="218">
        <v>0.0</v>
      </c>
    </row>
    <row r="5" ht="12.0" customHeight="1">
      <c r="A5" s="401"/>
      <c r="B5" s="209"/>
      <c r="C5" s="401"/>
      <c r="D5" s="401"/>
      <c r="E5" s="254"/>
      <c r="F5" s="254"/>
      <c r="G5" s="401"/>
      <c r="H5" s="401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</row>
    <row r="6" ht="12.0" customHeight="1">
      <c r="A6" s="401"/>
      <c r="B6" s="220" t="s">
        <v>2</v>
      </c>
      <c r="C6" s="209" t="s">
        <v>3</v>
      </c>
      <c r="D6" s="205"/>
      <c r="E6" s="209"/>
      <c r="F6" s="209"/>
      <c r="G6" s="205"/>
      <c r="H6" s="205"/>
      <c r="I6" s="209"/>
      <c r="J6" s="209"/>
      <c r="K6" s="209"/>
      <c r="L6" s="209"/>
      <c r="M6" s="209"/>
      <c r="N6" s="221" t="s">
        <v>340</v>
      </c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</row>
    <row r="7" ht="12.0" customHeight="1">
      <c r="A7" s="401"/>
      <c r="B7" s="220" t="s">
        <v>4</v>
      </c>
      <c r="C7" s="209" t="s">
        <v>5</v>
      </c>
      <c r="D7" s="205"/>
      <c r="E7" s="209"/>
      <c r="F7" s="209"/>
      <c r="G7" s="205"/>
      <c r="H7" s="205"/>
      <c r="I7" s="209"/>
      <c r="J7" s="209"/>
      <c r="K7" s="209"/>
      <c r="L7" s="209"/>
      <c r="M7" s="209"/>
      <c r="N7" s="222" t="s">
        <v>341</v>
      </c>
      <c r="O7" s="219">
        <f>COUNTA(P120:P123)</f>
        <v>2</v>
      </c>
      <c r="P7" s="219"/>
      <c r="Q7" s="209"/>
      <c r="R7" s="209"/>
      <c r="S7" s="209"/>
      <c r="T7" s="209"/>
      <c r="U7" s="209"/>
      <c r="V7" s="209"/>
      <c r="W7" s="209"/>
      <c r="X7" s="209"/>
      <c r="Y7" s="209"/>
    </row>
    <row r="8" ht="12.0" customHeight="1">
      <c r="A8" s="401"/>
      <c r="B8" s="220" t="s">
        <v>342</v>
      </c>
      <c r="C8" s="223" t="s">
        <v>55</v>
      </c>
      <c r="D8" s="205"/>
      <c r="E8" s="209"/>
      <c r="F8" s="209"/>
      <c r="G8" s="205"/>
      <c r="H8" s="205"/>
      <c r="I8" s="209"/>
      <c r="J8" s="209"/>
      <c r="K8" s="209"/>
      <c r="L8" s="209"/>
      <c r="M8" s="209"/>
      <c r="N8" s="222" t="s">
        <v>28</v>
      </c>
      <c r="O8" s="219">
        <f>COUNTIF(P120:P123,"Satisfactorio")</f>
        <v>1</v>
      </c>
      <c r="Q8" s="209"/>
      <c r="R8" s="209"/>
      <c r="S8" s="209"/>
      <c r="T8" s="209"/>
      <c r="U8" s="209"/>
      <c r="V8" s="209"/>
      <c r="W8" s="209"/>
      <c r="X8" s="209"/>
      <c r="Y8" s="209"/>
    </row>
    <row r="9" ht="12.0" customHeight="1">
      <c r="A9" s="401"/>
      <c r="B9" s="220" t="s">
        <v>344</v>
      </c>
      <c r="C9" s="224" t="s">
        <v>345</v>
      </c>
      <c r="D9" s="205"/>
      <c r="E9" s="209"/>
      <c r="F9" s="209"/>
      <c r="G9" s="205"/>
      <c r="H9" s="205"/>
      <c r="I9" s="209"/>
      <c r="J9" s="209"/>
      <c r="K9" s="209"/>
      <c r="L9" s="209"/>
      <c r="M9" s="209"/>
      <c r="N9" s="225" t="s">
        <v>346</v>
      </c>
      <c r="O9" s="219">
        <f>COUNTIF(P120:P123,"Cuestionable ")</f>
        <v>0</v>
      </c>
      <c r="Q9" s="209"/>
      <c r="R9" s="209"/>
      <c r="S9" s="209"/>
      <c r="T9" s="209"/>
      <c r="U9" s="209"/>
      <c r="V9" s="209"/>
      <c r="W9" s="209"/>
      <c r="X9" s="209"/>
      <c r="Y9" s="209"/>
    </row>
    <row r="10" ht="12.0" customHeight="1">
      <c r="A10" s="401"/>
      <c r="B10" s="209"/>
      <c r="C10" s="226" t="s">
        <v>347</v>
      </c>
      <c r="D10" s="205"/>
      <c r="E10" s="209"/>
      <c r="F10" s="209"/>
      <c r="G10" s="401"/>
      <c r="H10" s="401"/>
      <c r="I10" s="209"/>
      <c r="J10" s="209"/>
      <c r="K10" s="209"/>
      <c r="L10" s="209"/>
      <c r="M10" s="209"/>
      <c r="N10" s="222" t="s">
        <v>124</v>
      </c>
      <c r="O10" s="219">
        <f>COUNTIF(P120:P123,"Insatisfactorio")</f>
        <v>1</v>
      </c>
      <c r="Q10" s="209"/>
      <c r="R10" s="209"/>
      <c r="S10" s="209"/>
      <c r="T10" s="209"/>
      <c r="U10" s="209"/>
      <c r="V10" s="209"/>
      <c r="W10" s="209"/>
      <c r="X10" s="209"/>
      <c r="Y10" s="209"/>
    </row>
    <row r="11" ht="12.0" customHeight="1">
      <c r="A11" s="401"/>
      <c r="B11" s="209"/>
      <c r="C11" s="227" t="s">
        <v>348</v>
      </c>
      <c r="D11" s="205"/>
      <c r="E11" s="209"/>
      <c r="F11" s="209"/>
      <c r="G11" s="401"/>
      <c r="H11" s="401"/>
      <c r="I11" s="209"/>
      <c r="J11" s="209"/>
      <c r="K11" s="209"/>
      <c r="L11" s="209"/>
      <c r="M11" s="209"/>
      <c r="N11" s="402" t="s">
        <v>417</v>
      </c>
      <c r="O11" s="403">
        <f>(O8/O7)</f>
        <v>0.5</v>
      </c>
      <c r="P11" s="209"/>
      <c r="Q11" s="209"/>
      <c r="R11" s="209"/>
      <c r="S11" s="209"/>
      <c r="T11" s="209"/>
      <c r="U11" s="209"/>
      <c r="V11" s="209"/>
      <c r="W11" s="209"/>
      <c r="X11" s="209"/>
      <c r="Y11" s="209"/>
    </row>
    <row r="12" ht="12.0" customHeight="1">
      <c r="A12" s="401"/>
      <c r="B12" s="209"/>
      <c r="C12" s="267" t="s">
        <v>350</v>
      </c>
      <c r="D12" s="205"/>
      <c r="E12" s="209"/>
      <c r="F12" s="209"/>
      <c r="G12" s="401"/>
      <c r="H12" s="401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</row>
    <row r="13">
      <c r="A13" s="231" t="s">
        <v>1035</v>
      </c>
      <c r="B13" s="231"/>
      <c r="C13" s="231" t="s">
        <v>352</v>
      </c>
      <c r="D13" s="234" t="s">
        <v>951</v>
      </c>
      <c r="E13" s="350" t="s">
        <v>12</v>
      </c>
      <c r="F13" s="231"/>
      <c r="G13" s="351" t="s">
        <v>355</v>
      </c>
      <c r="H13" s="352" t="s">
        <v>952</v>
      </c>
      <c r="I13" s="234" t="s">
        <v>421</v>
      </c>
      <c r="J13" s="270" t="s">
        <v>14</v>
      </c>
      <c r="K13" s="97"/>
      <c r="L13" s="234" t="s">
        <v>15</v>
      </c>
      <c r="M13" s="234" t="s">
        <v>358</v>
      </c>
      <c r="N13" s="234" t="s">
        <v>359</v>
      </c>
      <c r="O13" s="234" t="s">
        <v>1036</v>
      </c>
      <c r="P13" s="234" t="s">
        <v>16</v>
      </c>
      <c r="Q13" s="353" t="s">
        <v>1037</v>
      </c>
      <c r="R13" s="236"/>
      <c r="S13" s="236"/>
      <c r="T13" s="236"/>
      <c r="U13" s="236"/>
      <c r="V13" s="236"/>
      <c r="W13" s="236"/>
      <c r="X13" s="236"/>
      <c r="Y13" s="97"/>
    </row>
    <row r="14" ht="12.0" customHeight="1">
      <c r="A14" s="237" t="s">
        <v>423</v>
      </c>
      <c r="B14" s="272" t="s">
        <v>954</v>
      </c>
      <c r="C14" s="238" t="s">
        <v>362</v>
      </c>
      <c r="D14" s="85"/>
      <c r="E14" s="355"/>
      <c r="F14" s="237" t="s">
        <v>11</v>
      </c>
      <c r="G14" s="356" t="s">
        <v>424</v>
      </c>
      <c r="H14" s="357"/>
      <c r="I14" s="85"/>
      <c r="J14" s="273" t="s">
        <v>18</v>
      </c>
      <c r="K14" s="273" t="s">
        <v>19</v>
      </c>
      <c r="L14" s="85"/>
      <c r="M14" s="85"/>
      <c r="N14" s="85"/>
      <c r="O14" s="85"/>
      <c r="P14" s="85"/>
      <c r="Q14" s="242" t="s">
        <v>596</v>
      </c>
      <c r="R14" s="242" t="s">
        <v>426</v>
      </c>
      <c r="S14" s="242" t="s">
        <v>907</v>
      </c>
      <c r="T14" s="242" t="s">
        <v>431</v>
      </c>
      <c r="U14" s="242" t="s">
        <v>76</v>
      </c>
      <c r="V14" s="242" t="s">
        <v>88</v>
      </c>
      <c r="W14" s="242" t="s">
        <v>290</v>
      </c>
      <c r="X14" s="242" t="s">
        <v>430</v>
      </c>
      <c r="Y14" s="242" t="s">
        <v>1038</v>
      </c>
    </row>
    <row r="15" ht="12.0" hidden="1" customHeight="1">
      <c r="A15" s="404">
        <v>2018.0</v>
      </c>
      <c r="B15" s="319" t="s">
        <v>372</v>
      </c>
      <c r="C15" s="319"/>
      <c r="D15" s="319" t="s">
        <v>1039</v>
      </c>
      <c r="E15" s="319" t="s">
        <v>1040</v>
      </c>
      <c r="F15" s="405"/>
      <c r="G15" s="406"/>
      <c r="H15" s="407">
        <v>43412.0</v>
      </c>
      <c r="I15" s="407">
        <v>43427.0</v>
      </c>
      <c r="J15" s="320" t="s">
        <v>376</v>
      </c>
      <c r="K15" s="320"/>
      <c r="L15" s="319" t="s">
        <v>19</v>
      </c>
      <c r="M15" s="319"/>
      <c r="N15" s="319"/>
      <c r="O15" s="319"/>
      <c r="P15" s="408" t="s">
        <v>1041</v>
      </c>
      <c r="Q15" s="409" t="s">
        <v>541</v>
      </c>
      <c r="R15" s="410" t="s">
        <v>1042</v>
      </c>
      <c r="S15" s="411" t="s">
        <v>911</v>
      </c>
      <c r="T15" s="411" t="s">
        <v>445</v>
      </c>
      <c r="U15" s="412" t="s">
        <v>459</v>
      </c>
      <c r="V15" s="411" t="s">
        <v>1043</v>
      </c>
      <c r="W15" s="346" t="s">
        <v>443</v>
      </c>
      <c r="X15" s="409" t="s">
        <v>569</v>
      </c>
      <c r="Y15" s="300"/>
    </row>
    <row r="16" ht="12.0" hidden="1" customHeight="1">
      <c r="A16" s="413">
        <v>2019.0</v>
      </c>
      <c r="B16" s="319" t="s">
        <v>387</v>
      </c>
      <c r="C16" s="319"/>
      <c r="D16" s="319" t="s">
        <v>1044</v>
      </c>
      <c r="E16" s="319" t="s">
        <v>1045</v>
      </c>
      <c r="F16" s="319"/>
      <c r="G16" s="407"/>
      <c r="H16" s="407">
        <v>43720.0</v>
      </c>
      <c r="I16" s="414">
        <v>43728.0</v>
      </c>
      <c r="J16" s="320" t="s">
        <v>376</v>
      </c>
      <c r="K16" s="320"/>
      <c r="L16" s="319" t="s">
        <v>19</v>
      </c>
      <c r="M16" s="319"/>
      <c r="N16" s="319"/>
      <c r="O16" s="319"/>
      <c r="P16" s="408" t="s">
        <v>1046</v>
      </c>
      <c r="Q16" s="346" t="s">
        <v>555</v>
      </c>
      <c r="R16" s="410" t="s">
        <v>1047</v>
      </c>
      <c r="S16" s="300" t="s">
        <v>484</v>
      </c>
      <c r="T16" s="300" t="s">
        <v>490</v>
      </c>
      <c r="U16" s="346"/>
      <c r="V16" s="346" t="s">
        <v>1048</v>
      </c>
      <c r="W16" s="412" t="s">
        <v>1049</v>
      </c>
      <c r="X16" s="300" t="s">
        <v>478</v>
      </c>
      <c r="Y16" s="300"/>
    </row>
    <row r="17" ht="12.0" hidden="1" customHeight="1">
      <c r="A17" s="413">
        <v>2019.0</v>
      </c>
      <c r="B17" s="319" t="s">
        <v>1050</v>
      </c>
      <c r="C17" s="319" t="s">
        <v>1051</v>
      </c>
      <c r="D17" s="255" t="s">
        <v>1052</v>
      </c>
      <c r="E17" s="319" t="s">
        <v>1053</v>
      </c>
      <c r="F17" s="319" t="s">
        <v>113</v>
      </c>
      <c r="G17" s="319" t="s">
        <v>1054</v>
      </c>
      <c r="H17" s="415">
        <v>43782.0</v>
      </c>
      <c r="I17" s="416">
        <v>43812.0</v>
      </c>
      <c r="J17" s="320" t="s">
        <v>376</v>
      </c>
      <c r="K17" s="320"/>
      <c r="L17" s="319" t="s">
        <v>19</v>
      </c>
      <c r="M17" s="319">
        <v>5.7</v>
      </c>
      <c r="N17" s="319">
        <v>5.4</v>
      </c>
      <c r="O17" s="319">
        <v>0.2</v>
      </c>
      <c r="P17" s="319" t="s">
        <v>1055</v>
      </c>
      <c r="Q17" s="346" t="s">
        <v>573</v>
      </c>
      <c r="R17" s="417" t="s">
        <v>472</v>
      </c>
      <c r="S17" s="411" t="s">
        <v>451</v>
      </c>
      <c r="T17" s="300" t="s">
        <v>1056</v>
      </c>
      <c r="U17" s="346"/>
      <c r="V17" s="412" t="s">
        <v>534</v>
      </c>
      <c r="W17" s="346" t="s">
        <v>1057</v>
      </c>
      <c r="X17" s="300" t="s">
        <v>1058</v>
      </c>
      <c r="Y17" s="300"/>
    </row>
    <row r="18" ht="12.0" hidden="1" customHeight="1">
      <c r="A18" s="413">
        <v>2019.0</v>
      </c>
      <c r="B18" s="319" t="s">
        <v>1050</v>
      </c>
      <c r="C18" s="319" t="s">
        <v>1051</v>
      </c>
      <c r="D18" s="255" t="s">
        <v>1059</v>
      </c>
      <c r="E18" s="319" t="s">
        <v>1053</v>
      </c>
      <c r="F18" s="319" t="s">
        <v>113</v>
      </c>
      <c r="G18" s="319" t="s">
        <v>1054</v>
      </c>
      <c r="H18" s="415">
        <v>43782.0</v>
      </c>
      <c r="I18" s="416">
        <v>43812.0</v>
      </c>
      <c r="J18" s="320"/>
      <c r="K18" s="320"/>
      <c r="L18" s="319"/>
      <c r="M18" s="418">
        <v>6.0</v>
      </c>
      <c r="N18" s="319">
        <v>5.9</v>
      </c>
      <c r="O18" s="319">
        <v>0.2</v>
      </c>
      <c r="P18" s="319" t="s">
        <v>1055</v>
      </c>
      <c r="Q18" s="346" t="s">
        <v>577</v>
      </c>
      <c r="R18" s="410" t="s">
        <v>1011</v>
      </c>
      <c r="S18" s="411" t="s">
        <v>466</v>
      </c>
      <c r="T18" s="409" t="s">
        <v>1060</v>
      </c>
      <c r="U18" s="300"/>
      <c r="V18" s="409" t="s">
        <v>534</v>
      </c>
      <c r="W18" s="300" t="s">
        <v>279</v>
      </c>
      <c r="X18" s="300"/>
      <c r="Y18" s="300"/>
    </row>
    <row r="19" ht="12.0" hidden="1" customHeight="1">
      <c r="A19" s="413">
        <v>2019.0</v>
      </c>
      <c r="B19" s="319" t="s">
        <v>1050</v>
      </c>
      <c r="C19" s="319" t="s">
        <v>1051</v>
      </c>
      <c r="D19" s="255" t="s">
        <v>1061</v>
      </c>
      <c r="E19" s="319" t="s">
        <v>1053</v>
      </c>
      <c r="F19" s="319" t="s">
        <v>113</v>
      </c>
      <c r="G19" s="319" t="s">
        <v>1054</v>
      </c>
      <c r="H19" s="415">
        <v>43782.0</v>
      </c>
      <c r="I19" s="416">
        <v>43812.0</v>
      </c>
      <c r="J19" s="320"/>
      <c r="K19" s="320"/>
      <c r="L19" s="319"/>
      <c r="M19" s="319">
        <v>5.5</v>
      </c>
      <c r="N19" s="319">
        <v>5.5</v>
      </c>
      <c r="O19" s="319">
        <v>0.2</v>
      </c>
      <c r="P19" s="319" t="s">
        <v>1055</v>
      </c>
      <c r="Q19" s="254" t="s">
        <v>581</v>
      </c>
      <c r="R19" s="419"/>
      <c r="S19" s="209"/>
      <c r="T19" s="209" t="s">
        <v>1062</v>
      </c>
      <c r="U19" s="209"/>
      <c r="V19" s="209"/>
      <c r="W19" s="209"/>
      <c r="X19" s="300"/>
      <c r="Y19" s="300"/>
    </row>
    <row r="20" ht="12.0" hidden="1" customHeight="1">
      <c r="A20" s="413">
        <v>2019.0</v>
      </c>
      <c r="B20" s="319" t="s">
        <v>1050</v>
      </c>
      <c r="C20" s="319" t="s">
        <v>1051</v>
      </c>
      <c r="D20" s="255" t="s">
        <v>1063</v>
      </c>
      <c r="E20" s="319" t="s">
        <v>1053</v>
      </c>
      <c r="F20" s="319" t="s">
        <v>113</v>
      </c>
      <c r="G20" s="319" t="s">
        <v>1054</v>
      </c>
      <c r="H20" s="415">
        <v>43782.0</v>
      </c>
      <c r="I20" s="416">
        <v>43812.0</v>
      </c>
      <c r="J20" s="320"/>
      <c r="K20" s="320"/>
      <c r="L20" s="319"/>
      <c r="M20" s="319">
        <v>5.4</v>
      </c>
      <c r="N20" s="319">
        <v>5.4</v>
      </c>
      <c r="O20" s="319">
        <v>0.1</v>
      </c>
      <c r="P20" s="319" t="s">
        <v>1055</v>
      </c>
      <c r="Q20" s="254" t="s">
        <v>565</v>
      </c>
      <c r="R20" s="419"/>
      <c r="S20" s="209"/>
      <c r="T20" s="209" t="s">
        <v>1064</v>
      </c>
      <c r="U20" s="209"/>
      <c r="V20" s="209"/>
      <c r="W20" s="209"/>
      <c r="X20" s="300"/>
      <c r="Y20" s="300"/>
    </row>
    <row r="21" ht="12.0" hidden="1" customHeight="1">
      <c r="A21" s="413">
        <v>2019.0</v>
      </c>
      <c r="B21" s="319" t="s">
        <v>1050</v>
      </c>
      <c r="C21" s="319" t="s">
        <v>1051</v>
      </c>
      <c r="D21" s="255" t="s">
        <v>1065</v>
      </c>
      <c r="E21" s="319" t="s">
        <v>1066</v>
      </c>
      <c r="F21" s="319" t="s">
        <v>113</v>
      </c>
      <c r="G21" s="319" t="s">
        <v>1054</v>
      </c>
      <c r="H21" s="415">
        <v>43782.0</v>
      </c>
      <c r="I21" s="416">
        <v>43812.0</v>
      </c>
      <c r="J21" s="320" t="s">
        <v>376</v>
      </c>
      <c r="K21" s="320"/>
      <c r="L21" s="319" t="s">
        <v>19</v>
      </c>
      <c r="M21" s="319">
        <v>4.9</v>
      </c>
      <c r="N21" s="319">
        <v>4.8</v>
      </c>
      <c r="O21" s="319">
        <v>0.1</v>
      </c>
      <c r="P21" s="319" t="s">
        <v>1055</v>
      </c>
      <c r="Q21" s="226" t="s">
        <v>464</v>
      </c>
      <c r="R21" s="419"/>
      <c r="S21" s="209"/>
      <c r="T21" s="209" t="s">
        <v>1067</v>
      </c>
      <c r="U21" s="209"/>
      <c r="V21" s="209"/>
      <c r="W21" s="209"/>
      <c r="X21" s="300"/>
      <c r="Y21" s="300"/>
    </row>
    <row r="22" ht="12.0" hidden="1" customHeight="1">
      <c r="A22" s="413">
        <v>2019.0</v>
      </c>
      <c r="B22" s="319" t="s">
        <v>1050</v>
      </c>
      <c r="C22" s="319" t="s">
        <v>1051</v>
      </c>
      <c r="D22" s="255" t="s">
        <v>1068</v>
      </c>
      <c r="E22" s="319" t="s">
        <v>1066</v>
      </c>
      <c r="F22" s="319" t="s">
        <v>113</v>
      </c>
      <c r="G22" s="319" t="s">
        <v>1054</v>
      </c>
      <c r="H22" s="415">
        <v>43782.0</v>
      </c>
      <c r="I22" s="416">
        <v>43812.0</v>
      </c>
      <c r="J22" s="320" t="s">
        <v>376</v>
      </c>
      <c r="K22" s="320"/>
      <c r="L22" s="319" t="s">
        <v>19</v>
      </c>
      <c r="M22" s="319">
        <v>5.5</v>
      </c>
      <c r="N22" s="319">
        <v>5.2</v>
      </c>
      <c r="O22" s="319">
        <v>0.2</v>
      </c>
      <c r="P22" s="319" t="s">
        <v>1055</v>
      </c>
      <c r="Q22" s="254" t="s">
        <v>590</v>
      </c>
      <c r="R22" s="419"/>
      <c r="S22" s="209"/>
      <c r="T22" s="420" t="s">
        <v>511</v>
      </c>
      <c r="U22" s="209"/>
      <c r="V22" s="209"/>
      <c r="W22" s="209"/>
      <c r="X22" s="300"/>
      <c r="Y22" s="300"/>
    </row>
    <row r="23" ht="12.0" hidden="1" customHeight="1">
      <c r="A23" s="413">
        <v>2019.0</v>
      </c>
      <c r="B23" s="319" t="s">
        <v>1050</v>
      </c>
      <c r="C23" s="319" t="s">
        <v>1051</v>
      </c>
      <c r="D23" s="255" t="s">
        <v>1069</v>
      </c>
      <c r="E23" s="319" t="s">
        <v>1066</v>
      </c>
      <c r="F23" s="319" t="s">
        <v>113</v>
      </c>
      <c r="G23" s="319" t="s">
        <v>1054</v>
      </c>
      <c r="H23" s="415">
        <v>43782.0</v>
      </c>
      <c r="I23" s="416">
        <v>43812.0</v>
      </c>
      <c r="J23" s="320" t="s">
        <v>376</v>
      </c>
      <c r="K23" s="320"/>
      <c r="L23" s="319" t="s">
        <v>19</v>
      </c>
      <c r="M23" s="421">
        <v>5.0</v>
      </c>
      <c r="N23" s="319">
        <v>4.9</v>
      </c>
      <c r="O23" s="319">
        <v>0.1</v>
      </c>
      <c r="P23" s="319" t="s">
        <v>1055</v>
      </c>
      <c r="Q23" s="226" t="s">
        <v>473</v>
      </c>
      <c r="R23" s="419"/>
      <c r="S23" s="209"/>
      <c r="T23" s="420" t="s">
        <v>554</v>
      </c>
      <c r="U23" s="209"/>
      <c r="V23" s="209"/>
      <c r="W23" s="209"/>
      <c r="X23" s="300"/>
      <c r="Y23" s="300"/>
    </row>
    <row r="24" ht="12.0" hidden="1" customHeight="1">
      <c r="A24" s="413">
        <v>2019.0</v>
      </c>
      <c r="B24" s="319" t="s">
        <v>1050</v>
      </c>
      <c r="C24" s="319" t="s">
        <v>1051</v>
      </c>
      <c r="D24" s="255" t="s">
        <v>1070</v>
      </c>
      <c r="E24" s="319" t="s">
        <v>1066</v>
      </c>
      <c r="F24" s="319" t="s">
        <v>113</v>
      </c>
      <c r="G24" s="319" t="s">
        <v>1054</v>
      </c>
      <c r="H24" s="415">
        <v>43782.0</v>
      </c>
      <c r="I24" s="416">
        <v>43812.0</v>
      </c>
      <c r="J24" s="320" t="s">
        <v>376</v>
      </c>
      <c r="K24" s="320"/>
      <c r="L24" s="319" t="s">
        <v>19</v>
      </c>
      <c r="M24" s="319">
        <v>4.9</v>
      </c>
      <c r="N24" s="319">
        <v>4.8</v>
      </c>
      <c r="O24" s="319">
        <v>0.1</v>
      </c>
      <c r="P24" s="319" t="s">
        <v>1055</v>
      </c>
      <c r="Q24" s="346" t="s">
        <v>1071</v>
      </c>
      <c r="R24" s="419"/>
      <c r="S24" s="209"/>
      <c r="T24" s="411" t="s">
        <v>560</v>
      </c>
      <c r="U24" s="300"/>
      <c r="V24" s="300"/>
      <c r="W24" s="300"/>
      <c r="X24" s="300"/>
      <c r="Y24" s="300"/>
    </row>
    <row r="25" ht="12.0" hidden="1" customHeight="1">
      <c r="A25" s="413">
        <v>2019.0</v>
      </c>
      <c r="B25" s="319" t="s">
        <v>1050</v>
      </c>
      <c r="C25" s="319" t="s">
        <v>1051</v>
      </c>
      <c r="D25" s="255" t="s">
        <v>1072</v>
      </c>
      <c r="E25" s="319" t="s">
        <v>431</v>
      </c>
      <c r="F25" s="319" t="s">
        <v>113</v>
      </c>
      <c r="G25" s="319" t="s">
        <v>1054</v>
      </c>
      <c r="H25" s="415">
        <v>43782.0</v>
      </c>
      <c r="I25" s="416">
        <v>43812.0</v>
      </c>
      <c r="J25" s="320" t="s">
        <v>376</v>
      </c>
      <c r="K25" s="320"/>
      <c r="L25" s="319" t="s">
        <v>19</v>
      </c>
      <c r="M25" s="319">
        <v>19.6</v>
      </c>
      <c r="N25" s="319">
        <v>17.9</v>
      </c>
      <c r="O25" s="319">
        <v>2.9</v>
      </c>
      <c r="P25" s="319" t="s">
        <v>1055</v>
      </c>
      <c r="Q25" s="409" t="s">
        <v>516</v>
      </c>
      <c r="R25" s="422"/>
      <c r="S25" s="300"/>
      <c r="T25" s="300" t="s">
        <v>458</v>
      </c>
      <c r="U25" s="300"/>
      <c r="V25" s="300"/>
      <c r="W25" s="300"/>
      <c r="X25" s="300"/>
      <c r="Y25" s="300"/>
    </row>
    <row r="26" ht="12.0" hidden="1" customHeight="1">
      <c r="A26" s="413">
        <v>2019.0</v>
      </c>
      <c r="B26" s="319" t="s">
        <v>1050</v>
      </c>
      <c r="C26" s="319" t="s">
        <v>1051</v>
      </c>
      <c r="D26" s="255" t="s">
        <v>1073</v>
      </c>
      <c r="E26" s="319" t="s">
        <v>431</v>
      </c>
      <c r="F26" s="319" t="s">
        <v>113</v>
      </c>
      <c r="G26" s="319" t="s">
        <v>1054</v>
      </c>
      <c r="H26" s="415">
        <v>43782.0</v>
      </c>
      <c r="I26" s="416">
        <v>43812.0</v>
      </c>
      <c r="J26" s="320" t="s">
        <v>376</v>
      </c>
      <c r="K26" s="320"/>
      <c r="L26" s="319" t="s">
        <v>19</v>
      </c>
      <c r="M26" s="319">
        <v>17.1</v>
      </c>
      <c r="N26" s="319">
        <v>16.7</v>
      </c>
      <c r="O26" s="319">
        <v>2.7</v>
      </c>
      <c r="P26" s="319" t="s">
        <v>1055</v>
      </c>
      <c r="Q26" s="226" t="s">
        <v>1074</v>
      </c>
      <c r="R26" s="422"/>
      <c r="S26" s="300"/>
      <c r="U26" s="300"/>
      <c r="V26" s="300"/>
      <c r="W26" s="300"/>
      <c r="X26" s="300"/>
      <c r="Y26" s="300"/>
    </row>
    <row r="27" ht="12.0" hidden="1" customHeight="1">
      <c r="A27" s="413">
        <v>2019.0</v>
      </c>
      <c r="B27" s="319" t="s">
        <v>1050</v>
      </c>
      <c r="C27" s="319" t="s">
        <v>1051</v>
      </c>
      <c r="D27" s="255" t="s">
        <v>1075</v>
      </c>
      <c r="E27" s="319" t="s">
        <v>431</v>
      </c>
      <c r="F27" s="319" t="s">
        <v>113</v>
      </c>
      <c r="G27" s="319" t="s">
        <v>1054</v>
      </c>
      <c r="H27" s="415">
        <v>43782.0</v>
      </c>
      <c r="I27" s="416">
        <v>43812.0</v>
      </c>
      <c r="J27" s="320" t="s">
        <v>376</v>
      </c>
      <c r="K27" s="320"/>
      <c r="L27" s="319" t="s">
        <v>19</v>
      </c>
      <c r="M27" s="319">
        <v>19.1</v>
      </c>
      <c r="N27" s="319">
        <v>17.5</v>
      </c>
      <c r="O27" s="319">
        <v>2.8</v>
      </c>
      <c r="P27" s="319" t="s">
        <v>1055</v>
      </c>
      <c r="Q27" s="254" t="s">
        <v>600</v>
      </c>
      <c r="R27" s="256"/>
      <c r="S27" s="209"/>
      <c r="T27" s="209"/>
      <c r="U27" s="300"/>
      <c r="V27" s="300"/>
      <c r="W27" s="300"/>
      <c r="X27" s="300"/>
      <c r="Y27" s="300"/>
    </row>
    <row r="28" ht="12.0" hidden="1" customHeight="1">
      <c r="A28" s="413">
        <v>2019.0</v>
      </c>
      <c r="B28" s="319" t="s">
        <v>1050</v>
      </c>
      <c r="C28" s="319" t="s">
        <v>1051</v>
      </c>
      <c r="D28" s="255" t="s">
        <v>1076</v>
      </c>
      <c r="E28" s="319" t="s">
        <v>431</v>
      </c>
      <c r="F28" s="319" t="s">
        <v>113</v>
      </c>
      <c r="G28" s="319" t="s">
        <v>1054</v>
      </c>
      <c r="H28" s="415">
        <v>43782.0</v>
      </c>
      <c r="I28" s="416">
        <v>43812.0</v>
      </c>
      <c r="J28" s="320" t="s">
        <v>376</v>
      </c>
      <c r="K28" s="320"/>
      <c r="L28" s="319" t="s">
        <v>19</v>
      </c>
      <c r="M28" s="319">
        <v>20.4</v>
      </c>
      <c r="N28" s="319">
        <v>18.2</v>
      </c>
      <c r="O28" s="421">
        <v>3.0</v>
      </c>
      <c r="P28" s="319" t="s">
        <v>1055</v>
      </c>
      <c r="Q28" s="254" t="s">
        <v>594</v>
      </c>
      <c r="R28" s="256"/>
      <c r="S28" s="209"/>
      <c r="T28" s="209"/>
      <c r="U28" s="300"/>
      <c r="V28" s="300"/>
      <c r="W28" s="300"/>
      <c r="X28" s="300"/>
      <c r="Y28" s="300"/>
    </row>
    <row r="29" ht="12.0" hidden="1" customHeight="1">
      <c r="A29" s="413">
        <v>2019.0</v>
      </c>
      <c r="B29" s="319" t="s">
        <v>1050</v>
      </c>
      <c r="C29" s="319" t="s">
        <v>1051</v>
      </c>
      <c r="D29" s="255" t="s">
        <v>1077</v>
      </c>
      <c r="E29" s="319" t="s">
        <v>1078</v>
      </c>
      <c r="F29" s="319" t="s">
        <v>113</v>
      </c>
      <c r="G29" s="319" t="s">
        <v>1054</v>
      </c>
      <c r="H29" s="415">
        <v>43782.0</v>
      </c>
      <c r="I29" s="416">
        <v>43812.0</v>
      </c>
      <c r="J29" s="320" t="s">
        <v>376</v>
      </c>
      <c r="K29" s="320"/>
      <c r="L29" s="319" t="s">
        <v>19</v>
      </c>
      <c r="M29" s="421">
        <v>8.0</v>
      </c>
      <c r="N29" s="319">
        <v>21.3</v>
      </c>
      <c r="O29" s="319">
        <v>3.7</v>
      </c>
      <c r="P29" s="408" t="s">
        <v>1079</v>
      </c>
      <c r="Q29" s="254" t="s">
        <v>450</v>
      </c>
      <c r="R29" s="256"/>
      <c r="S29" s="209"/>
      <c r="T29" s="209"/>
      <c r="U29" s="300"/>
      <c r="V29" s="300"/>
      <c r="W29" s="300"/>
      <c r="X29" s="300"/>
      <c r="Y29" s="300"/>
    </row>
    <row r="30" ht="12.0" hidden="1" customHeight="1">
      <c r="A30" s="413">
        <v>2019.0</v>
      </c>
      <c r="B30" s="319" t="s">
        <v>1050</v>
      </c>
      <c r="C30" s="319" t="s">
        <v>1051</v>
      </c>
      <c r="D30" s="255" t="s">
        <v>1077</v>
      </c>
      <c r="E30" s="319" t="s">
        <v>1078</v>
      </c>
      <c r="F30" s="319" t="s">
        <v>113</v>
      </c>
      <c r="G30" s="319" t="s">
        <v>1054</v>
      </c>
      <c r="H30" s="415">
        <v>43782.0</v>
      </c>
      <c r="I30" s="416">
        <v>43812.0</v>
      </c>
      <c r="J30" s="320" t="s">
        <v>376</v>
      </c>
      <c r="K30" s="320"/>
      <c r="L30" s="319" t="s">
        <v>19</v>
      </c>
      <c r="M30" s="421">
        <v>8.0</v>
      </c>
      <c r="N30" s="319">
        <v>16.2</v>
      </c>
      <c r="O30" s="319">
        <v>3.7</v>
      </c>
      <c r="P30" s="319" t="s">
        <v>506</v>
      </c>
      <c r="Q30" s="254" t="s">
        <v>599</v>
      </c>
      <c r="R30" s="256"/>
      <c r="S30" s="209"/>
      <c r="T30" s="209"/>
      <c r="U30" s="300"/>
      <c r="V30" s="300"/>
      <c r="W30" s="300"/>
      <c r="X30" s="300"/>
      <c r="Y30" s="300"/>
    </row>
    <row r="31" ht="12.0" hidden="1" customHeight="1">
      <c r="A31" s="413">
        <v>2019.0</v>
      </c>
      <c r="B31" s="319" t="s">
        <v>1050</v>
      </c>
      <c r="C31" s="319" t="s">
        <v>1051</v>
      </c>
      <c r="D31" s="255" t="s">
        <v>1077</v>
      </c>
      <c r="E31" s="319" t="s">
        <v>1078</v>
      </c>
      <c r="F31" s="319" t="s">
        <v>113</v>
      </c>
      <c r="G31" s="319" t="s">
        <v>1054</v>
      </c>
      <c r="H31" s="415">
        <v>43782.0</v>
      </c>
      <c r="I31" s="416">
        <v>43812.0</v>
      </c>
      <c r="J31" s="320" t="s">
        <v>376</v>
      </c>
      <c r="K31" s="320"/>
      <c r="L31" s="319" t="s">
        <v>19</v>
      </c>
      <c r="M31" s="421">
        <v>8.0</v>
      </c>
      <c r="N31" s="319">
        <v>12.9</v>
      </c>
      <c r="O31" s="319">
        <v>2.9</v>
      </c>
      <c r="P31" s="319" t="s">
        <v>506</v>
      </c>
      <c r="Q31" s="254" t="s">
        <v>465</v>
      </c>
      <c r="R31" s="256"/>
      <c r="S31" s="209"/>
      <c r="T31" s="209"/>
      <c r="U31" s="300"/>
      <c r="V31" s="300"/>
      <c r="W31" s="300"/>
      <c r="X31" s="300"/>
      <c r="Y31" s="300"/>
    </row>
    <row r="32" ht="12.0" hidden="1" customHeight="1">
      <c r="A32" s="413">
        <v>2019.0</v>
      </c>
      <c r="B32" s="319" t="s">
        <v>1050</v>
      </c>
      <c r="C32" s="319" t="s">
        <v>1051</v>
      </c>
      <c r="D32" s="255" t="s">
        <v>1077</v>
      </c>
      <c r="E32" s="319" t="s">
        <v>1078</v>
      </c>
      <c r="F32" s="319" t="s">
        <v>113</v>
      </c>
      <c r="G32" s="319" t="s">
        <v>1054</v>
      </c>
      <c r="H32" s="415">
        <v>43782.0</v>
      </c>
      <c r="I32" s="416">
        <v>43812.0</v>
      </c>
      <c r="J32" s="320" t="s">
        <v>376</v>
      </c>
      <c r="K32" s="320"/>
      <c r="L32" s="319" t="s">
        <v>19</v>
      </c>
      <c r="M32" s="421">
        <v>11.0</v>
      </c>
      <c r="N32" s="421">
        <v>21.0</v>
      </c>
      <c r="O32" s="319">
        <v>4.2</v>
      </c>
      <c r="P32" s="319" t="s">
        <v>506</v>
      </c>
      <c r="Q32" s="254" t="s">
        <v>474</v>
      </c>
      <c r="R32" s="256"/>
      <c r="S32" s="209"/>
      <c r="T32" s="209"/>
      <c r="U32" s="300"/>
      <c r="V32" s="300"/>
      <c r="W32" s="300"/>
      <c r="X32" s="300"/>
      <c r="Y32" s="300"/>
    </row>
    <row r="33" ht="12.0" hidden="1" customHeight="1">
      <c r="A33" s="413">
        <v>2019.0</v>
      </c>
      <c r="B33" s="319" t="s">
        <v>1050</v>
      </c>
      <c r="C33" s="319" t="s">
        <v>1051</v>
      </c>
      <c r="D33" s="255" t="s">
        <v>1080</v>
      </c>
      <c r="E33" s="319" t="s">
        <v>1081</v>
      </c>
      <c r="F33" s="319" t="s">
        <v>113</v>
      </c>
      <c r="G33" s="319" t="s">
        <v>1054</v>
      </c>
      <c r="H33" s="415">
        <v>43782.0</v>
      </c>
      <c r="I33" s="416">
        <v>43812.0</v>
      </c>
      <c r="J33" s="320" t="s">
        <v>376</v>
      </c>
      <c r="K33" s="320"/>
      <c r="L33" s="319" t="s">
        <v>19</v>
      </c>
      <c r="M33" s="319">
        <v>4.1</v>
      </c>
      <c r="N33" s="319">
        <v>4.3</v>
      </c>
      <c r="O33" s="319">
        <v>0.5</v>
      </c>
      <c r="P33" s="319" t="s">
        <v>1055</v>
      </c>
      <c r="Q33" s="254" t="s">
        <v>572</v>
      </c>
      <c r="R33" s="256"/>
      <c r="S33" s="209"/>
      <c r="T33" s="209"/>
      <c r="U33" s="300"/>
      <c r="V33" s="300"/>
      <c r="W33" s="300"/>
      <c r="X33" s="300"/>
      <c r="Y33" s="300"/>
    </row>
    <row r="34" ht="12.0" hidden="1" customHeight="1">
      <c r="A34" s="413">
        <v>2019.0</v>
      </c>
      <c r="B34" s="319" t="s">
        <v>1050</v>
      </c>
      <c r="C34" s="319" t="s">
        <v>1051</v>
      </c>
      <c r="D34" s="255" t="s">
        <v>1080</v>
      </c>
      <c r="E34" s="319" t="s">
        <v>1081</v>
      </c>
      <c r="F34" s="319" t="s">
        <v>113</v>
      </c>
      <c r="G34" s="319" t="s">
        <v>1054</v>
      </c>
      <c r="H34" s="415">
        <v>43782.0</v>
      </c>
      <c r="I34" s="416">
        <v>43812.0</v>
      </c>
      <c r="J34" s="320" t="s">
        <v>376</v>
      </c>
      <c r="K34" s="320"/>
      <c r="L34" s="319" t="s">
        <v>19</v>
      </c>
      <c r="M34" s="319">
        <v>7.8</v>
      </c>
      <c r="N34" s="319">
        <v>7.2</v>
      </c>
      <c r="O34" s="319">
        <v>1.3</v>
      </c>
      <c r="P34" s="319" t="s">
        <v>1055</v>
      </c>
      <c r="Q34" s="226" t="s">
        <v>564</v>
      </c>
      <c r="R34" s="256"/>
      <c r="S34" s="209"/>
      <c r="T34" s="209"/>
      <c r="U34" s="300"/>
      <c r="V34" s="300"/>
      <c r="W34" s="300"/>
      <c r="X34" s="300"/>
      <c r="Y34" s="300"/>
    </row>
    <row r="35" ht="12.0" hidden="1" customHeight="1">
      <c r="A35" s="413">
        <v>2019.0</v>
      </c>
      <c r="B35" s="319" t="s">
        <v>1050</v>
      </c>
      <c r="C35" s="319" t="s">
        <v>1051</v>
      </c>
      <c r="D35" s="255" t="s">
        <v>1080</v>
      </c>
      <c r="E35" s="319" t="s">
        <v>1081</v>
      </c>
      <c r="F35" s="319" t="s">
        <v>113</v>
      </c>
      <c r="G35" s="319" t="s">
        <v>1054</v>
      </c>
      <c r="H35" s="415">
        <v>43782.0</v>
      </c>
      <c r="I35" s="416">
        <v>43812.0</v>
      </c>
      <c r="J35" s="320" t="s">
        <v>376</v>
      </c>
      <c r="K35" s="320"/>
      <c r="L35" s="319" t="s">
        <v>19</v>
      </c>
      <c r="M35" s="421">
        <v>4.0</v>
      </c>
      <c r="N35" s="319">
        <v>4.1</v>
      </c>
      <c r="O35" s="319">
        <v>0.5</v>
      </c>
      <c r="P35" s="319" t="s">
        <v>1055</v>
      </c>
      <c r="Q35" s="254" t="s">
        <v>1025</v>
      </c>
      <c r="R35" s="256"/>
      <c r="S35" s="209"/>
      <c r="T35" s="209"/>
      <c r="U35" s="300"/>
      <c r="V35" s="300"/>
      <c r="W35" s="300"/>
      <c r="X35" s="300"/>
      <c r="Y35" s="300"/>
    </row>
    <row r="36" ht="12.0" hidden="1" customHeight="1">
      <c r="A36" s="413">
        <v>2019.0</v>
      </c>
      <c r="B36" s="319" t="s">
        <v>1050</v>
      </c>
      <c r="C36" s="319" t="s">
        <v>1051</v>
      </c>
      <c r="D36" s="255" t="s">
        <v>1080</v>
      </c>
      <c r="E36" s="319" t="s">
        <v>1081</v>
      </c>
      <c r="F36" s="319" t="s">
        <v>113</v>
      </c>
      <c r="G36" s="319" t="s">
        <v>1054</v>
      </c>
      <c r="H36" s="415">
        <v>43782.0</v>
      </c>
      <c r="I36" s="416">
        <v>43812.0</v>
      </c>
      <c r="J36" s="320" t="s">
        <v>376</v>
      </c>
      <c r="K36" s="320"/>
      <c r="L36" s="319" t="s">
        <v>19</v>
      </c>
      <c r="M36" s="421">
        <v>4.0</v>
      </c>
      <c r="N36" s="319">
        <v>4.2</v>
      </c>
      <c r="O36" s="319">
        <v>0.7</v>
      </c>
      <c r="P36" s="319" t="s">
        <v>1055</v>
      </c>
      <c r="Q36" s="226" t="s">
        <v>507</v>
      </c>
      <c r="R36" s="389"/>
      <c r="S36" s="219"/>
      <c r="T36" s="219"/>
      <c r="U36" s="300"/>
      <c r="V36" s="300"/>
      <c r="W36" s="300"/>
      <c r="X36" s="300"/>
      <c r="Y36" s="300"/>
    </row>
    <row r="37" ht="12.0" hidden="1" customHeight="1">
      <c r="A37" s="413">
        <v>2019.0</v>
      </c>
      <c r="B37" s="319" t="s">
        <v>1050</v>
      </c>
      <c r="C37" s="319" t="s">
        <v>1051</v>
      </c>
      <c r="D37" s="255" t="s">
        <v>1082</v>
      </c>
      <c r="E37" s="319" t="s">
        <v>596</v>
      </c>
      <c r="F37" s="319" t="s">
        <v>113</v>
      </c>
      <c r="G37" s="319" t="s">
        <v>1054</v>
      </c>
      <c r="H37" s="415">
        <v>43782.0</v>
      </c>
      <c r="I37" s="416">
        <v>43812.0</v>
      </c>
      <c r="J37" s="320" t="s">
        <v>376</v>
      </c>
      <c r="K37" s="320"/>
      <c r="L37" s="319" t="s">
        <v>19</v>
      </c>
      <c r="M37" s="421">
        <v>14.0</v>
      </c>
      <c r="N37" s="319">
        <v>1.4</v>
      </c>
      <c r="O37" s="319">
        <v>0.1</v>
      </c>
      <c r="P37" s="319" t="s">
        <v>1055</v>
      </c>
      <c r="Q37" s="254" t="s">
        <v>614</v>
      </c>
      <c r="R37" s="389"/>
      <c r="S37" s="219"/>
      <c r="T37" s="219"/>
      <c r="U37" s="300"/>
      <c r="V37" s="300"/>
      <c r="W37" s="300"/>
      <c r="X37" s="300"/>
      <c r="Y37" s="300"/>
    </row>
    <row r="38" ht="12.0" hidden="1" customHeight="1">
      <c r="A38" s="413">
        <v>2019.0</v>
      </c>
      <c r="B38" s="319" t="s">
        <v>1050</v>
      </c>
      <c r="C38" s="319" t="s">
        <v>1051</v>
      </c>
      <c r="D38" s="255" t="s">
        <v>1082</v>
      </c>
      <c r="E38" s="319" t="s">
        <v>596</v>
      </c>
      <c r="F38" s="319" t="s">
        <v>113</v>
      </c>
      <c r="G38" s="319" t="s">
        <v>1054</v>
      </c>
      <c r="H38" s="415">
        <v>43782.0</v>
      </c>
      <c r="I38" s="416">
        <v>43812.0</v>
      </c>
      <c r="J38" s="320" t="s">
        <v>376</v>
      </c>
      <c r="K38" s="320"/>
      <c r="L38" s="319" t="s">
        <v>19</v>
      </c>
      <c r="M38" s="319">
        <v>0.7</v>
      </c>
      <c r="N38" s="319">
        <v>0.65</v>
      </c>
      <c r="O38" s="319">
        <v>0.09</v>
      </c>
      <c r="P38" s="319" t="s">
        <v>1055</v>
      </c>
      <c r="Q38" s="254" t="s">
        <v>1083</v>
      </c>
      <c r="R38" s="389"/>
      <c r="S38" s="219"/>
      <c r="T38" s="219"/>
      <c r="U38" s="300"/>
      <c r="V38" s="300"/>
      <c r="W38" s="300"/>
      <c r="X38" s="300"/>
      <c r="Y38" s="300"/>
    </row>
    <row r="39" ht="12.0" hidden="1" customHeight="1">
      <c r="A39" s="413">
        <v>2019.0</v>
      </c>
      <c r="B39" s="319" t="s">
        <v>1050</v>
      </c>
      <c r="C39" s="319" t="s">
        <v>1051</v>
      </c>
      <c r="D39" s="255" t="s">
        <v>1082</v>
      </c>
      <c r="E39" s="319" t="s">
        <v>596</v>
      </c>
      <c r="F39" s="319" t="s">
        <v>113</v>
      </c>
      <c r="G39" s="319" t="s">
        <v>1054</v>
      </c>
      <c r="H39" s="415">
        <v>43782.0</v>
      </c>
      <c r="I39" s="416">
        <v>43812.0</v>
      </c>
      <c r="J39" s="320" t="s">
        <v>376</v>
      </c>
      <c r="K39" s="320"/>
      <c r="L39" s="319" t="s">
        <v>19</v>
      </c>
      <c r="M39" s="319">
        <v>0.7</v>
      </c>
      <c r="N39" s="319">
        <v>0.66</v>
      </c>
      <c r="O39" s="319">
        <v>0.11</v>
      </c>
      <c r="P39" s="319" t="s">
        <v>1055</v>
      </c>
      <c r="Q39" s="254" t="s">
        <v>622</v>
      </c>
      <c r="R39" s="389"/>
      <c r="S39" s="219"/>
      <c r="T39" s="219"/>
      <c r="U39" s="300"/>
      <c r="V39" s="300"/>
      <c r="W39" s="300"/>
      <c r="X39" s="300"/>
      <c r="Y39" s="300"/>
    </row>
    <row r="40" ht="12.0" hidden="1" customHeight="1">
      <c r="A40" s="413">
        <v>2019.0</v>
      </c>
      <c r="B40" s="319" t="s">
        <v>1050</v>
      </c>
      <c r="C40" s="319" t="s">
        <v>1051</v>
      </c>
      <c r="D40" s="255" t="s">
        <v>1082</v>
      </c>
      <c r="E40" s="319" t="s">
        <v>596</v>
      </c>
      <c r="F40" s="319" t="s">
        <v>113</v>
      </c>
      <c r="G40" s="319" t="s">
        <v>1054</v>
      </c>
      <c r="H40" s="415">
        <v>43782.0</v>
      </c>
      <c r="I40" s="416">
        <v>43812.0</v>
      </c>
      <c r="J40" s="320" t="s">
        <v>376</v>
      </c>
      <c r="K40" s="320"/>
      <c r="L40" s="319" t="s">
        <v>19</v>
      </c>
      <c r="M40" s="319">
        <v>1.4</v>
      </c>
      <c r="N40" s="319">
        <v>1.41</v>
      </c>
      <c r="O40" s="319">
        <v>0.16</v>
      </c>
      <c r="P40" s="319" t="s">
        <v>1055</v>
      </c>
      <c r="Q40" s="254" t="s">
        <v>586</v>
      </c>
      <c r="R40" s="389"/>
      <c r="S40" s="219"/>
      <c r="T40" s="219"/>
      <c r="U40" s="300"/>
      <c r="V40" s="300"/>
      <c r="W40" s="300"/>
      <c r="X40" s="300"/>
      <c r="Y40" s="300"/>
    </row>
    <row r="41" ht="12.0" hidden="1" customHeight="1">
      <c r="A41" s="413">
        <v>2019.0</v>
      </c>
      <c r="B41" s="319" t="s">
        <v>1050</v>
      </c>
      <c r="C41" s="319" t="s">
        <v>1051</v>
      </c>
      <c r="D41" s="255" t="s">
        <v>614</v>
      </c>
      <c r="E41" s="319" t="s">
        <v>596</v>
      </c>
      <c r="F41" s="319" t="s">
        <v>113</v>
      </c>
      <c r="G41" s="319" t="s">
        <v>1054</v>
      </c>
      <c r="H41" s="415">
        <v>43782.0</v>
      </c>
      <c r="I41" s="416">
        <v>43812.0</v>
      </c>
      <c r="J41" s="320" t="s">
        <v>376</v>
      </c>
      <c r="K41" s="320"/>
      <c r="L41" s="319" t="s">
        <v>19</v>
      </c>
      <c r="M41" s="319">
        <v>0.58</v>
      </c>
      <c r="N41" s="423">
        <v>0.6</v>
      </c>
      <c r="O41" s="319">
        <v>0.07</v>
      </c>
      <c r="P41" s="319" t="s">
        <v>1055</v>
      </c>
      <c r="Q41" s="254" t="s">
        <v>1084</v>
      </c>
      <c r="R41" s="389"/>
      <c r="S41" s="219"/>
      <c r="T41" s="219"/>
      <c r="U41" s="300"/>
      <c r="V41" s="300"/>
      <c r="W41" s="300"/>
      <c r="X41" s="300"/>
      <c r="Y41" s="300"/>
    </row>
    <row r="42" ht="12.0" hidden="1" customHeight="1">
      <c r="A42" s="413">
        <v>2019.0</v>
      </c>
      <c r="B42" s="319" t="s">
        <v>1050</v>
      </c>
      <c r="C42" s="319" t="s">
        <v>1051</v>
      </c>
      <c r="D42" s="255" t="s">
        <v>614</v>
      </c>
      <c r="E42" s="319" t="s">
        <v>596</v>
      </c>
      <c r="F42" s="319" t="s">
        <v>113</v>
      </c>
      <c r="G42" s="319" t="s">
        <v>1054</v>
      </c>
      <c r="H42" s="415">
        <v>43782.0</v>
      </c>
      <c r="I42" s="416">
        <v>43812.0</v>
      </c>
      <c r="J42" s="320" t="s">
        <v>376</v>
      </c>
      <c r="K42" s="320"/>
      <c r="L42" s="319" t="s">
        <v>19</v>
      </c>
      <c r="M42" s="319">
        <v>0.31</v>
      </c>
      <c r="N42" s="423">
        <v>0.3</v>
      </c>
      <c r="O42" s="319">
        <v>0.08</v>
      </c>
      <c r="P42" s="319" t="s">
        <v>1055</v>
      </c>
      <c r="Q42" s="254" t="s">
        <v>631</v>
      </c>
      <c r="R42" s="389"/>
      <c r="S42" s="219"/>
      <c r="T42" s="219"/>
      <c r="U42" s="300"/>
      <c r="V42" s="300"/>
      <c r="W42" s="300"/>
      <c r="X42" s="300"/>
      <c r="Y42" s="300"/>
    </row>
    <row r="43" ht="12.0" hidden="1" customHeight="1">
      <c r="A43" s="413">
        <v>2019.0</v>
      </c>
      <c r="B43" s="319" t="s">
        <v>1050</v>
      </c>
      <c r="C43" s="319" t="s">
        <v>1051</v>
      </c>
      <c r="D43" s="255" t="s">
        <v>614</v>
      </c>
      <c r="E43" s="319" t="s">
        <v>596</v>
      </c>
      <c r="F43" s="319" t="s">
        <v>113</v>
      </c>
      <c r="G43" s="319" t="s">
        <v>1054</v>
      </c>
      <c r="H43" s="415">
        <v>43782.0</v>
      </c>
      <c r="I43" s="416">
        <v>43812.0</v>
      </c>
      <c r="J43" s="320" t="s">
        <v>376</v>
      </c>
      <c r="K43" s="320"/>
      <c r="L43" s="319" t="s">
        <v>19</v>
      </c>
      <c r="M43" s="319">
        <v>0.26</v>
      </c>
      <c r="N43" s="319">
        <v>0.25</v>
      </c>
      <c r="O43" s="319">
        <v>0.04</v>
      </c>
      <c r="P43" s="319" t="s">
        <v>1055</v>
      </c>
      <c r="Q43" s="254"/>
      <c r="R43" s="389"/>
      <c r="S43" s="219"/>
      <c r="T43" s="219"/>
      <c r="U43" s="300"/>
      <c r="V43" s="300"/>
      <c r="W43" s="300"/>
      <c r="X43" s="300"/>
      <c r="Y43" s="300"/>
    </row>
    <row r="44" ht="12.0" hidden="1" customHeight="1">
      <c r="A44" s="413">
        <v>2019.0</v>
      </c>
      <c r="B44" s="319" t="s">
        <v>1050</v>
      </c>
      <c r="C44" s="319" t="s">
        <v>1051</v>
      </c>
      <c r="D44" s="255" t="s">
        <v>614</v>
      </c>
      <c r="E44" s="319" t="s">
        <v>596</v>
      </c>
      <c r="F44" s="319" t="s">
        <v>113</v>
      </c>
      <c r="G44" s="319" t="s">
        <v>1054</v>
      </c>
      <c r="H44" s="415">
        <v>43782.0</v>
      </c>
      <c r="I44" s="416">
        <v>43812.0</v>
      </c>
      <c r="J44" s="320" t="s">
        <v>376</v>
      </c>
      <c r="K44" s="320"/>
      <c r="L44" s="319" t="s">
        <v>19</v>
      </c>
      <c r="M44" s="319">
        <v>0.61</v>
      </c>
      <c r="N44" s="423">
        <v>0.6</v>
      </c>
      <c r="O44" s="319">
        <v>0.08</v>
      </c>
      <c r="P44" s="319" t="s">
        <v>1055</v>
      </c>
      <c r="Q44" s="254"/>
      <c r="R44" s="389"/>
      <c r="S44" s="219"/>
      <c r="T44" s="219"/>
      <c r="U44" s="300"/>
      <c r="V44" s="300"/>
      <c r="W44" s="300"/>
      <c r="X44" s="300"/>
      <c r="Y44" s="300"/>
    </row>
    <row r="45" ht="12.0" hidden="1" customHeight="1">
      <c r="A45" s="413">
        <v>2019.0</v>
      </c>
      <c r="B45" s="319" t="s">
        <v>1050</v>
      </c>
      <c r="C45" s="319" t="s">
        <v>1051</v>
      </c>
      <c r="D45" s="255" t="s">
        <v>627</v>
      </c>
      <c r="E45" s="319" t="s">
        <v>596</v>
      </c>
      <c r="F45" s="319" t="s">
        <v>113</v>
      </c>
      <c r="G45" s="319" t="s">
        <v>1054</v>
      </c>
      <c r="H45" s="415">
        <v>43782.0</v>
      </c>
      <c r="I45" s="416">
        <v>43812.0</v>
      </c>
      <c r="J45" s="320" t="s">
        <v>376</v>
      </c>
      <c r="K45" s="320"/>
      <c r="L45" s="319" t="s">
        <v>19</v>
      </c>
      <c r="M45" s="319">
        <v>0.11</v>
      </c>
      <c r="N45" s="319">
        <v>0.12</v>
      </c>
      <c r="O45" s="319">
        <v>0.05</v>
      </c>
      <c r="P45" s="319" t="s">
        <v>1055</v>
      </c>
      <c r="R45" s="389"/>
      <c r="S45" s="219"/>
      <c r="T45" s="219"/>
      <c r="U45" s="300"/>
      <c r="V45" s="300"/>
      <c r="W45" s="300"/>
      <c r="X45" s="300"/>
      <c r="Y45" s="300"/>
    </row>
    <row r="46" ht="12.0" hidden="1" customHeight="1">
      <c r="A46" s="413">
        <v>2019.0</v>
      </c>
      <c r="B46" s="319" t="s">
        <v>1050</v>
      </c>
      <c r="C46" s="319" t="s">
        <v>1051</v>
      </c>
      <c r="D46" s="255" t="s">
        <v>627</v>
      </c>
      <c r="E46" s="319" t="s">
        <v>596</v>
      </c>
      <c r="F46" s="319" t="s">
        <v>113</v>
      </c>
      <c r="G46" s="319" t="s">
        <v>1054</v>
      </c>
      <c r="H46" s="415">
        <v>43782.0</v>
      </c>
      <c r="I46" s="416">
        <v>43812.0</v>
      </c>
      <c r="J46" s="320" t="s">
        <v>376</v>
      </c>
      <c r="K46" s="320"/>
      <c r="L46" s="319" t="s">
        <v>19</v>
      </c>
      <c r="M46" s="319">
        <v>0.07</v>
      </c>
      <c r="N46" s="319">
        <v>0.12</v>
      </c>
      <c r="O46" s="319">
        <v>0.05</v>
      </c>
      <c r="P46" s="319" t="s">
        <v>1055</v>
      </c>
      <c r="Q46" s="254"/>
      <c r="R46" s="389"/>
      <c r="S46" s="219"/>
      <c r="T46" s="219"/>
      <c r="U46" s="300"/>
      <c r="V46" s="300"/>
      <c r="W46" s="300"/>
      <c r="X46" s="300"/>
      <c r="Y46" s="300"/>
    </row>
    <row r="47" ht="12.0" hidden="1" customHeight="1">
      <c r="A47" s="413">
        <v>2019.0</v>
      </c>
      <c r="B47" s="319" t="s">
        <v>1050</v>
      </c>
      <c r="C47" s="319" t="s">
        <v>1051</v>
      </c>
      <c r="D47" s="255" t="s">
        <v>627</v>
      </c>
      <c r="E47" s="319" t="s">
        <v>596</v>
      </c>
      <c r="F47" s="319" t="s">
        <v>113</v>
      </c>
      <c r="G47" s="319" t="s">
        <v>1054</v>
      </c>
      <c r="H47" s="415">
        <v>43782.0</v>
      </c>
      <c r="I47" s="416">
        <v>43812.0</v>
      </c>
      <c r="J47" s="320" t="s">
        <v>376</v>
      </c>
      <c r="K47" s="320"/>
      <c r="L47" s="319" t="s">
        <v>19</v>
      </c>
      <c r="M47" s="319">
        <v>0.14</v>
      </c>
      <c r="N47" s="319">
        <v>0.12</v>
      </c>
      <c r="O47" s="319">
        <v>0.04</v>
      </c>
      <c r="P47" s="319" t="s">
        <v>1055</v>
      </c>
      <c r="Q47" s="254"/>
      <c r="R47" s="389"/>
      <c r="S47" s="219"/>
      <c r="T47" s="219"/>
      <c r="U47" s="300"/>
      <c r="V47" s="300"/>
      <c r="W47" s="300"/>
      <c r="X47" s="300"/>
      <c r="Y47" s="300"/>
    </row>
    <row r="48" ht="12.0" hidden="1" customHeight="1">
      <c r="A48" s="413">
        <v>2019.0</v>
      </c>
      <c r="B48" s="319" t="s">
        <v>1050</v>
      </c>
      <c r="C48" s="319" t="s">
        <v>1051</v>
      </c>
      <c r="D48" s="255" t="s">
        <v>627</v>
      </c>
      <c r="E48" s="319" t="s">
        <v>596</v>
      </c>
      <c r="F48" s="319" t="s">
        <v>113</v>
      </c>
      <c r="G48" s="319" t="s">
        <v>1054</v>
      </c>
      <c r="H48" s="415">
        <v>43782.0</v>
      </c>
      <c r="I48" s="416">
        <v>43812.0</v>
      </c>
      <c r="J48" s="320" t="s">
        <v>376</v>
      </c>
      <c r="K48" s="320"/>
      <c r="L48" s="319" t="s">
        <v>19</v>
      </c>
      <c r="M48" s="319">
        <v>0.11</v>
      </c>
      <c r="N48" s="319">
        <v>0.12</v>
      </c>
      <c r="O48" s="319">
        <v>0.05</v>
      </c>
      <c r="P48" s="319" t="s">
        <v>1055</v>
      </c>
      <c r="Q48" s="254"/>
      <c r="R48" s="389"/>
      <c r="S48" s="219"/>
      <c r="T48" s="219"/>
      <c r="U48" s="300"/>
      <c r="V48" s="300"/>
      <c r="W48" s="300"/>
      <c r="X48" s="300"/>
      <c r="Y48" s="300"/>
    </row>
    <row r="49" ht="12.0" hidden="1" customHeight="1">
      <c r="A49" s="413">
        <v>2019.0</v>
      </c>
      <c r="B49" s="319" t="s">
        <v>1050</v>
      </c>
      <c r="C49" s="319" t="s">
        <v>1051</v>
      </c>
      <c r="D49" s="255" t="s">
        <v>1085</v>
      </c>
      <c r="E49" s="319" t="s">
        <v>426</v>
      </c>
      <c r="F49" s="319" t="s">
        <v>113</v>
      </c>
      <c r="G49" s="319" t="s">
        <v>1054</v>
      </c>
      <c r="H49" s="415">
        <v>43782.0</v>
      </c>
      <c r="I49" s="416">
        <v>43812.0</v>
      </c>
      <c r="J49" s="320" t="s">
        <v>376</v>
      </c>
      <c r="K49" s="320"/>
      <c r="L49" s="319" t="s">
        <v>19</v>
      </c>
      <c r="M49" s="319">
        <v>0.01</v>
      </c>
      <c r="N49" s="319">
        <v>0.17</v>
      </c>
      <c r="O49" s="319">
        <v>0.07</v>
      </c>
      <c r="P49" s="319" t="s">
        <v>1055</v>
      </c>
      <c r="R49" s="389"/>
      <c r="S49" s="219"/>
      <c r="T49" s="219"/>
      <c r="U49" s="300"/>
      <c r="V49" s="300"/>
      <c r="W49" s="300"/>
      <c r="X49" s="300"/>
      <c r="Y49" s="300"/>
    </row>
    <row r="50" ht="12.0" hidden="1" customHeight="1">
      <c r="A50" s="413">
        <v>2019.0</v>
      </c>
      <c r="B50" s="319" t="s">
        <v>1050</v>
      </c>
      <c r="C50" s="319" t="s">
        <v>1051</v>
      </c>
      <c r="D50" s="255" t="s">
        <v>1085</v>
      </c>
      <c r="E50" s="319" t="s">
        <v>426</v>
      </c>
      <c r="F50" s="319" t="s">
        <v>113</v>
      </c>
      <c r="G50" s="319" t="s">
        <v>1054</v>
      </c>
      <c r="H50" s="415">
        <v>43782.0</v>
      </c>
      <c r="I50" s="416">
        <v>43812.0</v>
      </c>
      <c r="J50" s="320" t="s">
        <v>376</v>
      </c>
      <c r="K50" s="320"/>
      <c r="L50" s="319" t="s">
        <v>19</v>
      </c>
      <c r="M50" s="423">
        <v>0.0</v>
      </c>
      <c r="N50" s="319">
        <v>0.04</v>
      </c>
      <c r="O50" s="319">
        <v>0.04</v>
      </c>
      <c r="P50" s="319" t="s">
        <v>1055</v>
      </c>
      <c r="R50" s="389"/>
      <c r="S50" s="219"/>
      <c r="T50" s="219"/>
      <c r="U50" s="300"/>
      <c r="V50" s="300"/>
      <c r="W50" s="300"/>
      <c r="X50" s="300"/>
      <c r="Y50" s="300"/>
    </row>
    <row r="51" ht="12.0" hidden="1" customHeight="1">
      <c r="A51" s="413">
        <v>2019.0</v>
      </c>
      <c r="B51" s="319" t="s">
        <v>1050</v>
      </c>
      <c r="C51" s="319" t="s">
        <v>1051</v>
      </c>
      <c r="D51" s="255" t="s">
        <v>1085</v>
      </c>
      <c r="E51" s="319" t="s">
        <v>426</v>
      </c>
      <c r="F51" s="319" t="s">
        <v>113</v>
      </c>
      <c r="G51" s="319" t="s">
        <v>1054</v>
      </c>
      <c r="H51" s="415">
        <v>43782.0</v>
      </c>
      <c r="I51" s="416">
        <v>43812.0</v>
      </c>
      <c r="J51" s="320" t="s">
        <v>376</v>
      </c>
      <c r="K51" s="320"/>
      <c r="L51" s="319" t="s">
        <v>19</v>
      </c>
      <c r="M51" s="319">
        <v>0.01</v>
      </c>
      <c r="N51" s="319">
        <v>0.12</v>
      </c>
      <c r="O51" s="319">
        <v>0.16</v>
      </c>
      <c r="P51" s="319" t="s">
        <v>1055</v>
      </c>
      <c r="R51" s="389"/>
      <c r="S51" s="219"/>
      <c r="T51" s="219"/>
      <c r="U51" s="300"/>
      <c r="V51" s="300"/>
      <c r="W51" s="300"/>
      <c r="X51" s="300"/>
      <c r="Y51" s="300"/>
    </row>
    <row r="52" ht="12.0" hidden="1" customHeight="1">
      <c r="A52" s="413">
        <v>2019.0</v>
      </c>
      <c r="B52" s="319" t="s">
        <v>1050</v>
      </c>
      <c r="C52" s="319" t="s">
        <v>1051</v>
      </c>
      <c r="D52" s="255" t="s">
        <v>1085</v>
      </c>
      <c r="E52" s="319" t="s">
        <v>426</v>
      </c>
      <c r="F52" s="319" t="s">
        <v>113</v>
      </c>
      <c r="G52" s="319" t="s">
        <v>1054</v>
      </c>
      <c r="H52" s="415">
        <v>43782.0</v>
      </c>
      <c r="I52" s="416">
        <v>43812.0</v>
      </c>
      <c r="J52" s="320" t="s">
        <v>376</v>
      </c>
      <c r="K52" s="320"/>
      <c r="L52" s="319" t="s">
        <v>19</v>
      </c>
      <c r="M52" s="319">
        <v>0.02</v>
      </c>
      <c r="N52" s="319">
        <v>0.16</v>
      </c>
      <c r="O52" s="319">
        <v>0.07</v>
      </c>
      <c r="P52" s="319" t="s">
        <v>1055</v>
      </c>
      <c r="R52" s="389"/>
      <c r="S52" s="219"/>
      <c r="T52" s="219"/>
      <c r="U52" s="300"/>
      <c r="V52" s="300"/>
      <c r="W52" s="300"/>
      <c r="X52" s="300"/>
      <c r="Y52" s="300"/>
    </row>
    <row r="53" ht="12.0" hidden="1" customHeight="1">
      <c r="A53" s="413">
        <v>2019.0</v>
      </c>
      <c r="B53" s="319" t="s">
        <v>1050</v>
      </c>
      <c r="C53" s="319" t="s">
        <v>1051</v>
      </c>
      <c r="D53" s="255" t="s">
        <v>1086</v>
      </c>
      <c r="E53" s="319" t="s">
        <v>1087</v>
      </c>
      <c r="F53" s="319" t="s">
        <v>113</v>
      </c>
      <c r="G53" s="319" t="s">
        <v>1054</v>
      </c>
      <c r="H53" s="415">
        <v>43782.0</v>
      </c>
      <c r="I53" s="416">
        <v>43812.0</v>
      </c>
      <c r="J53" s="320" t="s">
        <v>376</v>
      </c>
      <c r="K53" s="320"/>
      <c r="L53" s="319" t="s">
        <v>19</v>
      </c>
      <c r="M53" s="319">
        <v>6.2</v>
      </c>
      <c r="N53" s="423">
        <v>6.9</v>
      </c>
      <c r="O53" s="319">
        <v>1.65</v>
      </c>
      <c r="P53" s="319" t="s">
        <v>1055</v>
      </c>
      <c r="R53" s="389"/>
      <c r="S53" s="219"/>
      <c r="T53" s="219"/>
      <c r="U53" s="300"/>
      <c r="V53" s="300"/>
      <c r="W53" s="300"/>
      <c r="X53" s="300"/>
      <c r="Y53" s="300"/>
    </row>
    <row r="54" ht="12.0" hidden="1" customHeight="1">
      <c r="A54" s="413">
        <v>2019.0</v>
      </c>
      <c r="B54" s="319" t="s">
        <v>1050</v>
      </c>
      <c r="C54" s="319" t="s">
        <v>1051</v>
      </c>
      <c r="D54" s="255" t="s">
        <v>1086</v>
      </c>
      <c r="E54" s="319" t="s">
        <v>1087</v>
      </c>
      <c r="F54" s="319" t="s">
        <v>113</v>
      </c>
      <c r="G54" s="319" t="s">
        <v>1054</v>
      </c>
      <c r="H54" s="415">
        <v>43782.0</v>
      </c>
      <c r="I54" s="416">
        <v>43812.0</v>
      </c>
      <c r="J54" s="320" t="s">
        <v>376</v>
      </c>
      <c r="K54" s="320"/>
      <c r="L54" s="319" t="s">
        <v>19</v>
      </c>
      <c r="M54" s="319">
        <v>8.8</v>
      </c>
      <c r="N54" s="319">
        <v>8.26</v>
      </c>
      <c r="O54" s="319">
        <v>1.36</v>
      </c>
      <c r="P54" s="319" t="s">
        <v>1055</v>
      </c>
      <c r="R54" s="389"/>
      <c r="S54" s="219"/>
      <c r="T54" s="219"/>
      <c r="U54" s="300"/>
      <c r="V54" s="300"/>
      <c r="W54" s="300"/>
      <c r="X54" s="300"/>
      <c r="Y54" s="300"/>
    </row>
    <row r="55" ht="12.0" hidden="1" customHeight="1">
      <c r="A55" s="413">
        <v>2019.0</v>
      </c>
      <c r="B55" s="319" t="s">
        <v>1050</v>
      </c>
      <c r="C55" s="319" t="s">
        <v>1051</v>
      </c>
      <c r="D55" s="255" t="s">
        <v>1086</v>
      </c>
      <c r="E55" s="319" t="s">
        <v>1087</v>
      </c>
      <c r="F55" s="319" t="s">
        <v>113</v>
      </c>
      <c r="G55" s="319" t="s">
        <v>1054</v>
      </c>
      <c r="H55" s="415">
        <v>43782.0</v>
      </c>
      <c r="I55" s="416">
        <v>43812.0</v>
      </c>
      <c r="J55" s="320" t="s">
        <v>376</v>
      </c>
      <c r="K55" s="320"/>
      <c r="L55" s="319" t="s">
        <v>19</v>
      </c>
      <c r="M55" s="319">
        <v>5.1</v>
      </c>
      <c r="N55" s="319">
        <v>5.09</v>
      </c>
      <c r="O55" s="319">
        <v>0.76</v>
      </c>
      <c r="P55" s="319" t="s">
        <v>1055</v>
      </c>
      <c r="R55" s="389"/>
      <c r="S55" s="219"/>
      <c r="T55" s="219"/>
      <c r="U55" s="300"/>
      <c r="V55" s="300"/>
      <c r="W55" s="300"/>
      <c r="X55" s="300"/>
      <c r="Y55" s="300"/>
    </row>
    <row r="56" ht="12.0" hidden="1" customHeight="1">
      <c r="A56" s="413">
        <v>2019.0</v>
      </c>
      <c r="B56" s="319" t="s">
        <v>1050</v>
      </c>
      <c r="C56" s="319" t="s">
        <v>1051</v>
      </c>
      <c r="D56" s="255" t="s">
        <v>1086</v>
      </c>
      <c r="E56" s="319" t="s">
        <v>1087</v>
      </c>
      <c r="F56" s="319" t="s">
        <v>113</v>
      </c>
      <c r="G56" s="319" t="s">
        <v>1054</v>
      </c>
      <c r="H56" s="415">
        <v>43782.0</v>
      </c>
      <c r="I56" s="416">
        <v>43812.0</v>
      </c>
      <c r="J56" s="320" t="s">
        <v>376</v>
      </c>
      <c r="K56" s="320"/>
      <c r="L56" s="319" t="s">
        <v>19</v>
      </c>
      <c r="M56" s="319">
        <v>6.1</v>
      </c>
      <c r="N56" s="319">
        <v>6.45</v>
      </c>
      <c r="O56" s="319">
        <v>0.82</v>
      </c>
      <c r="P56" s="319" t="s">
        <v>1055</v>
      </c>
      <c r="R56" s="389"/>
      <c r="S56" s="219"/>
      <c r="T56" s="219"/>
      <c r="U56" s="300"/>
      <c r="V56" s="300"/>
      <c r="W56" s="300"/>
      <c r="X56" s="300"/>
      <c r="Y56" s="300"/>
    </row>
    <row r="57" ht="12.0" hidden="1" customHeight="1">
      <c r="A57" s="413">
        <v>2019.0</v>
      </c>
      <c r="B57" s="319" t="s">
        <v>1050</v>
      </c>
      <c r="C57" s="319" t="s">
        <v>1051</v>
      </c>
      <c r="D57" s="255" t="s">
        <v>1088</v>
      </c>
      <c r="E57" s="319" t="s">
        <v>1089</v>
      </c>
      <c r="F57" s="319" t="s">
        <v>113</v>
      </c>
      <c r="G57" s="319" t="s">
        <v>1054</v>
      </c>
      <c r="H57" s="415">
        <v>43782.0</v>
      </c>
      <c r="I57" s="416">
        <v>43812.0</v>
      </c>
      <c r="J57" s="320" t="s">
        <v>376</v>
      </c>
      <c r="K57" s="320"/>
      <c r="L57" s="319" t="s">
        <v>19</v>
      </c>
      <c r="M57" s="319">
        <v>0.2</v>
      </c>
      <c r="N57" s="319">
        <v>2.45</v>
      </c>
      <c r="O57" s="319">
        <v>1.13</v>
      </c>
      <c r="P57" s="319" t="s">
        <v>506</v>
      </c>
      <c r="R57" s="389"/>
      <c r="S57" s="219"/>
      <c r="T57" s="219"/>
      <c r="U57" s="300"/>
      <c r="V57" s="300"/>
      <c r="W57" s="300"/>
      <c r="X57" s="300"/>
      <c r="Y57" s="300"/>
    </row>
    <row r="58" ht="12.0" hidden="1" customHeight="1">
      <c r="A58" s="413">
        <v>2019.0</v>
      </c>
      <c r="B58" s="319" t="s">
        <v>1050</v>
      </c>
      <c r="C58" s="319" t="s">
        <v>1051</v>
      </c>
      <c r="D58" s="255" t="s">
        <v>1088</v>
      </c>
      <c r="E58" s="319" t="s">
        <v>1089</v>
      </c>
      <c r="F58" s="319" t="s">
        <v>113</v>
      </c>
      <c r="G58" s="319" t="s">
        <v>1054</v>
      </c>
      <c r="H58" s="415">
        <v>43782.0</v>
      </c>
      <c r="I58" s="416">
        <v>43812.0</v>
      </c>
      <c r="J58" s="320" t="s">
        <v>376</v>
      </c>
      <c r="K58" s="320"/>
      <c r="L58" s="319" t="s">
        <v>19</v>
      </c>
      <c r="M58" s="319">
        <v>0.0</v>
      </c>
      <c r="N58" s="319">
        <v>0.48</v>
      </c>
      <c r="O58" s="319">
        <v>0.33</v>
      </c>
      <c r="P58" s="319" t="s">
        <v>1055</v>
      </c>
      <c r="R58" s="256"/>
      <c r="S58" s="254"/>
      <c r="T58" s="254"/>
      <c r="U58" s="300"/>
      <c r="V58" s="300"/>
      <c r="W58" s="300"/>
      <c r="X58" s="300"/>
      <c r="Y58" s="300"/>
    </row>
    <row r="59" ht="12.0" hidden="1" customHeight="1">
      <c r="A59" s="413">
        <v>2019.0</v>
      </c>
      <c r="B59" s="319" t="s">
        <v>1050</v>
      </c>
      <c r="C59" s="319" t="s">
        <v>1051</v>
      </c>
      <c r="D59" s="255" t="s">
        <v>1088</v>
      </c>
      <c r="E59" s="319" t="s">
        <v>1089</v>
      </c>
      <c r="F59" s="319" t="s">
        <v>113</v>
      </c>
      <c r="G59" s="319" t="s">
        <v>1054</v>
      </c>
      <c r="H59" s="415">
        <v>43782.0</v>
      </c>
      <c r="I59" s="416">
        <v>43812.0</v>
      </c>
      <c r="J59" s="320" t="s">
        <v>376</v>
      </c>
      <c r="K59" s="320"/>
      <c r="L59" s="319" t="s">
        <v>19</v>
      </c>
      <c r="M59" s="319">
        <v>0.2</v>
      </c>
      <c r="N59" s="319">
        <v>1.74</v>
      </c>
      <c r="O59" s="319">
        <v>1.05</v>
      </c>
      <c r="P59" s="319" t="s">
        <v>1055</v>
      </c>
      <c r="R59" s="256"/>
      <c r="S59" s="254"/>
      <c r="T59" s="254"/>
      <c r="U59" s="300"/>
      <c r="V59" s="300"/>
      <c r="W59" s="300"/>
      <c r="X59" s="300"/>
      <c r="Y59" s="300"/>
    </row>
    <row r="60" ht="12.0" hidden="1" customHeight="1">
      <c r="A60" s="413">
        <v>2019.0</v>
      </c>
      <c r="B60" s="319" t="s">
        <v>1050</v>
      </c>
      <c r="C60" s="319" t="s">
        <v>1051</v>
      </c>
      <c r="D60" s="255" t="s">
        <v>1088</v>
      </c>
      <c r="E60" s="319" t="s">
        <v>1089</v>
      </c>
      <c r="F60" s="319" t="s">
        <v>113</v>
      </c>
      <c r="G60" s="319" t="s">
        <v>1054</v>
      </c>
      <c r="H60" s="415">
        <v>43782.0</v>
      </c>
      <c r="I60" s="416">
        <v>43812.0</v>
      </c>
      <c r="J60" s="320" t="s">
        <v>376</v>
      </c>
      <c r="K60" s="320"/>
      <c r="L60" s="319" t="s">
        <v>19</v>
      </c>
      <c r="M60" s="319">
        <v>0.3</v>
      </c>
      <c r="N60" s="319">
        <v>2.36</v>
      </c>
      <c r="O60" s="319">
        <v>1.09</v>
      </c>
      <c r="P60" s="319" t="s">
        <v>506</v>
      </c>
      <c r="R60" s="256"/>
      <c r="S60" s="254"/>
      <c r="T60" s="254"/>
      <c r="U60" s="300"/>
      <c r="V60" s="300"/>
      <c r="W60" s="300"/>
      <c r="X60" s="300"/>
      <c r="Y60" s="300"/>
    </row>
    <row r="61" ht="12.0" hidden="1" customHeight="1">
      <c r="A61" s="413">
        <v>2019.0</v>
      </c>
      <c r="B61" s="319" t="s">
        <v>1050</v>
      </c>
      <c r="C61" s="319" t="s">
        <v>1051</v>
      </c>
      <c r="D61" s="255" t="s">
        <v>1090</v>
      </c>
      <c r="E61" s="319" t="s">
        <v>431</v>
      </c>
      <c r="F61" s="319" t="s">
        <v>113</v>
      </c>
      <c r="G61" s="319" t="s">
        <v>1054</v>
      </c>
      <c r="H61" s="415">
        <v>43782.0</v>
      </c>
      <c r="I61" s="416">
        <v>43812.0</v>
      </c>
      <c r="J61" s="320" t="s">
        <v>376</v>
      </c>
      <c r="K61" s="320"/>
      <c r="L61" s="319" t="s">
        <v>19</v>
      </c>
      <c r="M61" s="319">
        <v>14.0</v>
      </c>
      <c r="N61" s="319">
        <v>41.68</v>
      </c>
      <c r="O61" s="319">
        <v>18.21</v>
      </c>
      <c r="P61" s="319" t="s">
        <v>1055</v>
      </c>
      <c r="R61" s="256"/>
      <c r="S61" s="254"/>
      <c r="T61" s="254"/>
      <c r="U61" s="300"/>
      <c r="V61" s="300"/>
      <c r="W61" s="300"/>
      <c r="X61" s="300"/>
      <c r="Y61" s="300"/>
    </row>
    <row r="62" ht="12.0" hidden="1" customHeight="1">
      <c r="A62" s="413">
        <v>2019.0</v>
      </c>
      <c r="B62" s="319" t="s">
        <v>1050</v>
      </c>
      <c r="C62" s="319" t="s">
        <v>1051</v>
      </c>
      <c r="D62" s="255" t="s">
        <v>1090</v>
      </c>
      <c r="E62" s="319" t="s">
        <v>431</v>
      </c>
      <c r="F62" s="319" t="s">
        <v>113</v>
      </c>
      <c r="G62" s="319" t="s">
        <v>1054</v>
      </c>
      <c r="H62" s="415">
        <v>43782.0</v>
      </c>
      <c r="I62" s="416">
        <v>43812.0</v>
      </c>
      <c r="J62" s="320" t="s">
        <v>376</v>
      </c>
      <c r="K62" s="320"/>
      <c r="L62" s="319" t="s">
        <v>19</v>
      </c>
      <c r="M62" s="319">
        <v>27.0</v>
      </c>
      <c r="N62" s="319">
        <v>28.41</v>
      </c>
      <c r="O62" s="319">
        <v>10.87</v>
      </c>
      <c r="P62" s="319" t="s">
        <v>1055</v>
      </c>
      <c r="Q62" s="346"/>
      <c r="R62" s="410"/>
      <c r="S62" s="300"/>
      <c r="T62" s="300"/>
      <c r="U62" s="300"/>
      <c r="V62" s="300"/>
      <c r="W62" s="300"/>
      <c r="X62" s="300"/>
      <c r="Y62" s="300"/>
    </row>
    <row r="63" ht="12.0" hidden="1" customHeight="1">
      <c r="A63" s="413">
        <v>2019.0</v>
      </c>
      <c r="B63" s="319" t="s">
        <v>1050</v>
      </c>
      <c r="C63" s="319" t="s">
        <v>1051</v>
      </c>
      <c r="D63" s="255" t="s">
        <v>1090</v>
      </c>
      <c r="E63" s="319" t="s">
        <v>431</v>
      </c>
      <c r="F63" s="319" t="s">
        <v>113</v>
      </c>
      <c r="G63" s="319" t="s">
        <v>1054</v>
      </c>
      <c r="H63" s="415">
        <v>43782.0</v>
      </c>
      <c r="I63" s="416">
        <v>43812.0</v>
      </c>
      <c r="J63" s="320" t="s">
        <v>376</v>
      </c>
      <c r="K63" s="320"/>
      <c r="L63" s="319" t="s">
        <v>19</v>
      </c>
      <c r="M63" s="319">
        <v>27.0</v>
      </c>
      <c r="N63" s="319">
        <v>18.44</v>
      </c>
      <c r="O63" s="319">
        <v>9.08</v>
      </c>
      <c r="P63" s="319" t="s">
        <v>1055</v>
      </c>
      <c r="Q63" s="346"/>
      <c r="R63" s="410"/>
      <c r="S63" s="300"/>
      <c r="T63" s="300"/>
      <c r="U63" s="300"/>
      <c r="V63" s="300"/>
      <c r="W63" s="300"/>
      <c r="X63" s="300"/>
      <c r="Y63" s="300"/>
    </row>
    <row r="64" ht="12.0" hidden="1" customHeight="1">
      <c r="A64" s="413">
        <v>2019.0</v>
      </c>
      <c r="B64" s="319" t="s">
        <v>1050</v>
      </c>
      <c r="C64" s="319" t="s">
        <v>1051</v>
      </c>
      <c r="D64" s="255" t="s">
        <v>1090</v>
      </c>
      <c r="E64" s="319" t="s">
        <v>431</v>
      </c>
      <c r="F64" s="319" t="s">
        <v>113</v>
      </c>
      <c r="G64" s="319" t="s">
        <v>1054</v>
      </c>
      <c r="H64" s="415">
        <v>43782.0</v>
      </c>
      <c r="I64" s="416">
        <v>43812.0</v>
      </c>
      <c r="J64" s="320" t="s">
        <v>376</v>
      </c>
      <c r="K64" s="320"/>
      <c r="L64" s="319" t="s">
        <v>19</v>
      </c>
      <c r="M64" s="319">
        <v>22.0</v>
      </c>
      <c r="N64" s="319">
        <v>42.74</v>
      </c>
      <c r="O64" s="319">
        <v>20.27</v>
      </c>
      <c r="P64" s="319" t="s">
        <v>1055</v>
      </c>
      <c r="Q64" s="346"/>
      <c r="R64" s="410"/>
      <c r="S64" s="300"/>
      <c r="T64" s="300"/>
      <c r="U64" s="300"/>
      <c r="V64" s="300"/>
      <c r="W64" s="300"/>
      <c r="X64" s="300"/>
      <c r="Y64" s="300"/>
    </row>
    <row r="65" ht="12.0" hidden="1" customHeight="1">
      <c r="A65" s="413">
        <v>2019.0</v>
      </c>
      <c r="B65" s="319" t="s">
        <v>1050</v>
      </c>
      <c r="C65" s="319" t="s">
        <v>1051</v>
      </c>
      <c r="D65" s="255" t="s">
        <v>1091</v>
      </c>
      <c r="E65" s="319" t="s">
        <v>1078</v>
      </c>
      <c r="F65" s="319" t="s">
        <v>113</v>
      </c>
      <c r="G65" s="319" t="s">
        <v>1054</v>
      </c>
      <c r="H65" s="415">
        <v>43782.0</v>
      </c>
      <c r="I65" s="416">
        <v>43812.0</v>
      </c>
      <c r="J65" s="320" t="s">
        <v>376</v>
      </c>
      <c r="K65" s="320"/>
      <c r="L65" s="319" t="s">
        <v>19</v>
      </c>
      <c r="M65" s="319">
        <v>15.0</v>
      </c>
      <c r="N65" s="319">
        <v>22.94</v>
      </c>
      <c r="O65" s="319">
        <v>9.52</v>
      </c>
      <c r="P65" s="319" t="s">
        <v>1055</v>
      </c>
      <c r="Q65" s="346"/>
      <c r="R65" s="410"/>
      <c r="S65" s="300"/>
      <c r="T65" s="300"/>
      <c r="U65" s="300"/>
      <c r="V65" s="300"/>
      <c r="W65" s="300"/>
      <c r="X65" s="300"/>
      <c r="Y65" s="300"/>
    </row>
    <row r="66" ht="12.0" hidden="1" customHeight="1">
      <c r="A66" s="413">
        <v>2019.0</v>
      </c>
      <c r="B66" s="319" t="s">
        <v>1050</v>
      </c>
      <c r="C66" s="319" t="s">
        <v>1051</v>
      </c>
      <c r="D66" s="255" t="s">
        <v>1091</v>
      </c>
      <c r="E66" s="319" t="s">
        <v>1078</v>
      </c>
      <c r="F66" s="319" t="s">
        <v>113</v>
      </c>
      <c r="G66" s="319" t="s">
        <v>1054</v>
      </c>
      <c r="H66" s="415">
        <v>43782.0</v>
      </c>
      <c r="I66" s="416">
        <v>43812.0</v>
      </c>
      <c r="J66" s="320" t="s">
        <v>376</v>
      </c>
      <c r="K66" s="320"/>
      <c r="L66" s="319" t="s">
        <v>19</v>
      </c>
      <c r="M66" s="319">
        <v>28.0</v>
      </c>
      <c r="N66" s="319">
        <v>24.94</v>
      </c>
      <c r="O66" s="424">
        <v>44111.0</v>
      </c>
      <c r="P66" s="319" t="s">
        <v>1055</v>
      </c>
      <c r="Q66" s="346"/>
      <c r="R66" s="410"/>
      <c r="S66" s="300"/>
      <c r="T66" s="300"/>
      <c r="U66" s="300"/>
      <c r="V66" s="300"/>
      <c r="W66" s="300"/>
      <c r="X66" s="300"/>
      <c r="Y66" s="300"/>
    </row>
    <row r="67" ht="12.0" hidden="1" customHeight="1">
      <c r="A67" s="413">
        <v>2019.0</v>
      </c>
      <c r="B67" s="319" t="s">
        <v>1050</v>
      </c>
      <c r="C67" s="319" t="s">
        <v>1051</v>
      </c>
      <c r="D67" s="255" t="s">
        <v>1091</v>
      </c>
      <c r="E67" s="319" t="s">
        <v>1078</v>
      </c>
      <c r="F67" s="319" t="s">
        <v>113</v>
      </c>
      <c r="G67" s="319" t="s">
        <v>1054</v>
      </c>
      <c r="H67" s="415">
        <v>43782.0</v>
      </c>
      <c r="I67" s="416">
        <v>43812.0</v>
      </c>
      <c r="J67" s="320" t="s">
        <v>376</v>
      </c>
      <c r="K67" s="320"/>
      <c r="L67" s="319" t="s">
        <v>19</v>
      </c>
      <c r="M67" s="319">
        <v>23.0</v>
      </c>
      <c r="N67" s="319">
        <v>25.6</v>
      </c>
      <c r="O67" s="319">
        <v>8.22</v>
      </c>
      <c r="P67" s="319" t="s">
        <v>1055</v>
      </c>
      <c r="Q67" s="346"/>
      <c r="R67" s="410"/>
      <c r="S67" s="300"/>
      <c r="T67" s="300"/>
      <c r="U67" s="300"/>
      <c r="V67" s="300"/>
      <c r="W67" s="300"/>
      <c r="X67" s="300"/>
      <c r="Y67" s="300"/>
    </row>
    <row r="68" ht="12.0" hidden="1" customHeight="1">
      <c r="A68" s="413">
        <v>2019.0</v>
      </c>
      <c r="B68" s="319" t="s">
        <v>1050</v>
      </c>
      <c r="C68" s="319" t="s">
        <v>1051</v>
      </c>
      <c r="D68" s="255" t="s">
        <v>1091</v>
      </c>
      <c r="E68" s="319" t="s">
        <v>1078</v>
      </c>
      <c r="F68" s="319" t="s">
        <v>113</v>
      </c>
      <c r="G68" s="319" t="s">
        <v>1054</v>
      </c>
      <c r="H68" s="415">
        <v>43782.0</v>
      </c>
      <c r="I68" s="416">
        <v>43812.0</v>
      </c>
      <c r="J68" s="320" t="s">
        <v>376</v>
      </c>
      <c r="K68" s="320"/>
      <c r="L68" s="319" t="s">
        <v>19</v>
      </c>
      <c r="M68" s="319">
        <v>15.0</v>
      </c>
      <c r="N68" s="319">
        <v>21.25</v>
      </c>
      <c r="O68" s="319">
        <v>7.27</v>
      </c>
      <c r="P68" s="319" t="s">
        <v>1055</v>
      </c>
      <c r="Q68" s="346"/>
      <c r="R68" s="410"/>
      <c r="S68" s="300"/>
      <c r="T68" s="300"/>
      <c r="U68" s="300"/>
      <c r="V68" s="300"/>
      <c r="W68" s="300"/>
      <c r="X68" s="300"/>
      <c r="Y68" s="300"/>
    </row>
    <row r="69" ht="12.0" hidden="1" customHeight="1">
      <c r="A69" s="413">
        <v>2019.0</v>
      </c>
      <c r="B69" s="319" t="s">
        <v>1050</v>
      </c>
      <c r="C69" s="319" t="s">
        <v>1051</v>
      </c>
      <c r="D69" s="255" t="s">
        <v>1092</v>
      </c>
      <c r="E69" s="319" t="s">
        <v>1066</v>
      </c>
      <c r="F69" s="319" t="s">
        <v>113</v>
      </c>
      <c r="G69" s="319" t="s">
        <v>1054</v>
      </c>
      <c r="H69" s="415">
        <v>43782.0</v>
      </c>
      <c r="I69" s="416">
        <v>43812.0</v>
      </c>
      <c r="J69" s="320" t="s">
        <v>376</v>
      </c>
      <c r="K69" s="320"/>
      <c r="L69" s="319" t="s">
        <v>19</v>
      </c>
      <c r="M69" s="319">
        <v>1.1</v>
      </c>
      <c r="N69" s="319">
        <v>0.99</v>
      </c>
      <c r="O69" s="319">
        <v>0.24</v>
      </c>
      <c r="P69" s="319" t="s">
        <v>1055</v>
      </c>
      <c r="Q69" s="346"/>
      <c r="R69" s="410"/>
      <c r="S69" s="300"/>
      <c r="T69" s="300"/>
      <c r="U69" s="300"/>
      <c r="V69" s="300"/>
      <c r="W69" s="300"/>
      <c r="X69" s="300"/>
      <c r="Y69" s="300"/>
    </row>
    <row r="70" ht="12.0" hidden="1" customHeight="1">
      <c r="A70" s="413">
        <v>2019.0</v>
      </c>
      <c r="B70" s="319" t="s">
        <v>1050</v>
      </c>
      <c r="C70" s="319" t="s">
        <v>1051</v>
      </c>
      <c r="D70" s="255" t="s">
        <v>1092</v>
      </c>
      <c r="E70" s="319" t="s">
        <v>1066</v>
      </c>
      <c r="F70" s="319" t="s">
        <v>113</v>
      </c>
      <c r="G70" s="319" t="s">
        <v>1054</v>
      </c>
      <c r="H70" s="415">
        <v>43782.0</v>
      </c>
      <c r="I70" s="416">
        <v>43812.0</v>
      </c>
      <c r="J70" s="320" t="s">
        <v>376</v>
      </c>
      <c r="K70" s="320"/>
      <c r="L70" s="319" t="s">
        <v>19</v>
      </c>
      <c r="M70" s="319">
        <v>1.1</v>
      </c>
      <c r="N70" s="319">
        <v>0.98</v>
      </c>
      <c r="O70" s="319">
        <v>0.22</v>
      </c>
      <c r="P70" s="319" t="s">
        <v>1055</v>
      </c>
      <c r="Q70" s="346"/>
      <c r="R70" s="410"/>
      <c r="S70" s="300"/>
      <c r="T70" s="300"/>
      <c r="U70" s="300"/>
      <c r="V70" s="300"/>
      <c r="W70" s="300"/>
      <c r="X70" s="300"/>
      <c r="Y70" s="300"/>
    </row>
    <row r="71" ht="12.0" hidden="1" customHeight="1">
      <c r="A71" s="413">
        <v>2019.0</v>
      </c>
      <c r="B71" s="319" t="s">
        <v>1050</v>
      </c>
      <c r="C71" s="319" t="s">
        <v>1051</v>
      </c>
      <c r="D71" s="255" t="s">
        <v>1092</v>
      </c>
      <c r="E71" s="319" t="s">
        <v>1066</v>
      </c>
      <c r="F71" s="319" t="s">
        <v>113</v>
      </c>
      <c r="G71" s="319" t="s">
        <v>1054</v>
      </c>
      <c r="H71" s="415">
        <v>43782.0</v>
      </c>
      <c r="I71" s="416">
        <v>43812.0</v>
      </c>
      <c r="J71" s="320" t="s">
        <v>376</v>
      </c>
      <c r="K71" s="320"/>
      <c r="L71" s="319" t="s">
        <v>19</v>
      </c>
      <c r="M71" s="421">
        <v>1.0</v>
      </c>
      <c r="N71" s="319">
        <v>1.02</v>
      </c>
      <c r="O71" s="319">
        <v>0.25</v>
      </c>
      <c r="P71" s="319" t="s">
        <v>1055</v>
      </c>
      <c r="Q71" s="346"/>
      <c r="R71" s="410"/>
      <c r="S71" s="300"/>
      <c r="T71" s="300"/>
      <c r="U71" s="300"/>
      <c r="V71" s="300"/>
      <c r="W71" s="300"/>
      <c r="X71" s="300"/>
      <c r="Y71" s="300"/>
    </row>
    <row r="72" ht="12.0" hidden="1" customHeight="1">
      <c r="A72" s="413">
        <v>2019.0</v>
      </c>
      <c r="B72" s="319" t="s">
        <v>1050</v>
      </c>
      <c r="C72" s="319" t="s">
        <v>1051</v>
      </c>
      <c r="D72" s="255" t="s">
        <v>1092</v>
      </c>
      <c r="E72" s="319" t="s">
        <v>1066</v>
      </c>
      <c r="F72" s="319" t="s">
        <v>113</v>
      </c>
      <c r="G72" s="319" t="s">
        <v>1054</v>
      </c>
      <c r="H72" s="415">
        <v>43782.0</v>
      </c>
      <c r="I72" s="416">
        <v>43812.0</v>
      </c>
      <c r="J72" s="320" t="s">
        <v>376</v>
      </c>
      <c r="K72" s="320"/>
      <c r="L72" s="319" t="s">
        <v>19</v>
      </c>
      <c r="M72" s="421">
        <v>1.0</v>
      </c>
      <c r="N72" s="319">
        <v>1.01</v>
      </c>
      <c r="O72" s="319">
        <v>0.24</v>
      </c>
      <c r="P72" s="319" t="s">
        <v>1055</v>
      </c>
      <c r="Q72" s="346"/>
      <c r="R72" s="410"/>
      <c r="S72" s="300"/>
      <c r="T72" s="300"/>
      <c r="U72" s="300"/>
      <c r="V72" s="300"/>
      <c r="W72" s="300"/>
      <c r="X72" s="300"/>
      <c r="Y72" s="300"/>
    </row>
    <row r="73" ht="12.0" hidden="1" customHeight="1">
      <c r="A73" s="413">
        <v>2019.0</v>
      </c>
      <c r="B73" s="319" t="s">
        <v>1050</v>
      </c>
      <c r="C73" s="319" t="s">
        <v>1051</v>
      </c>
      <c r="D73" s="249" t="s">
        <v>1093</v>
      </c>
      <c r="E73" s="319" t="s">
        <v>1089</v>
      </c>
      <c r="F73" s="319" t="s">
        <v>113</v>
      </c>
      <c r="G73" s="319" t="s">
        <v>1054</v>
      </c>
      <c r="H73" s="415">
        <v>43782.0</v>
      </c>
      <c r="I73" s="416">
        <v>43812.0</v>
      </c>
      <c r="J73" s="320" t="s">
        <v>376</v>
      </c>
      <c r="K73" s="320"/>
      <c r="L73" s="319" t="s">
        <v>19</v>
      </c>
      <c r="M73" s="319">
        <v>1.3</v>
      </c>
      <c r="N73" s="319">
        <v>3.75</v>
      </c>
      <c r="O73" s="319">
        <v>2.07</v>
      </c>
      <c r="P73" s="319" t="s">
        <v>1055</v>
      </c>
      <c r="Q73" s="346"/>
      <c r="R73" s="410"/>
      <c r="S73" s="300"/>
      <c r="T73" s="300"/>
      <c r="U73" s="300"/>
      <c r="V73" s="300"/>
      <c r="W73" s="300"/>
      <c r="X73" s="300"/>
      <c r="Y73" s="300"/>
    </row>
    <row r="74" ht="12.0" hidden="1" customHeight="1">
      <c r="A74" s="413">
        <v>2019.0</v>
      </c>
      <c r="B74" s="319" t="s">
        <v>1050</v>
      </c>
      <c r="C74" s="319" t="s">
        <v>1051</v>
      </c>
      <c r="D74" s="249" t="s">
        <v>1094</v>
      </c>
      <c r="E74" s="319" t="s">
        <v>1089</v>
      </c>
      <c r="F74" s="319" t="s">
        <v>113</v>
      </c>
      <c r="G74" s="319" t="s">
        <v>1054</v>
      </c>
      <c r="H74" s="415">
        <v>43782.0</v>
      </c>
      <c r="I74" s="416">
        <v>43812.0</v>
      </c>
      <c r="J74" s="320" t="s">
        <v>376</v>
      </c>
      <c r="K74" s="320"/>
      <c r="L74" s="319" t="s">
        <v>19</v>
      </c>
      <c r="M74" s="319">
        <v>0.0</v>
      </c>
      <c r="N74" s="319">
        <v>0.22</v>
      </c>
      <c r="O74" s="319">
        <v>0.52</v>
      </c>
      <c r="P74" s="319" t="s">
        <v>1055</v>
      </c>
      <c r="Q74" s="346"/>
      <c r="R74" s="410"/>
      <c r="S74" s="300"/>
      <c r="T74" s="300"/>
      <c r="U74" s="300"/>
      <c r="V74" s="300"/>
      <c r="W74" s="300"/>
      <c r="X74" s="300"/>
      <c r="Y74" s="300"/>
    </row>
    <row r="75" ht="12.0" hidden="1" customHeight="1">
      <c r="A75" s="413">
        <v>2019.0</v>
      </c>
      <c r="B75" s="319" t="s">
        <v>1050</v>
      </c>
      <c r="C75" s="319" t="s">
        <v>1051</v>
      </c>
      <c r="D75" s="249" t="s">
        <v>1095</v>
      </c>
      <c r="E75" s="319" t="s">
        <v>1089</v>
      </c>
      <c r="F75" s="319" t="s">
        <v>113</v>
      </c>
      <c r="G75" s="319" t="s">
        <v>1054</v>
      </c>
      <c r="H75" s="415">
        <v>43782.0</v>
      </c>
      <c r="I75" s="416">
        <v>43812.0</v>
      </c>
      <c r="J75" s="320" t="s">
        <v>376</v>
      </c>
      <c r="K75" s="320"/>
      <c r="L75" s="319" t="s">
        <v>19</v>
      </c>
      <c r="M75" s="319">
        <v>2.8</v>
      </c>
      <c r="N75" s="319">
        <v>3.56</v>
      </c>
      <c r="O75" s="319">
        <v>1.03</v>
      </c>
      <c r="P75" s="319" t="s">
        <v>1055</v>
      </c>
      <c r="Q75" s="346"/>
      <c r="R75" s="410"/>
      <c r="S75" s="300"/>
      <c r="T75" s="300"/>
      <c r="U75" s="300"/>
      <c r="V75" s="300"/>
      <c r="W75" s="300"/>
      <c r="X75" s="300"/>
      <c r="Y75" s="300"/>
    </row>
    <row r="76" ht="12.0" hidden="1" customHeight="1">
      <c r="A76" s="413">
        <v>2019.0</v>
      </c>
      <c r="B76" s="319" t="s">
        <v>1050</v>
      </c>
      <c r="C76" s="319" t="s">
        <v>1051</v>
      </c>
      <c r="D76" s="249" t="s">
        <v>1096</v>
      </c>
      <c r="E76" s="319" t="s">
        <v>1089</v>
      </c>
      <c r="F76" s="319" t="s">
        <v>113</v>
      </c>
      <c r="G76" s="319" t="s">
        <v>1054</v>
      </c>
      <c r="H76" s="415">
        <v>43782.0</v>
      </c>
      <c r="I76" s="416">
        <v>43812.0</v>
      </c>
      <c r="J76" s="320" t="s">
        <v>376</v>
      </c>
      <c r="K76" s="320"/>
      <c r="L76" s="319" t="s">
        <v>19</v>
      </c>
      <c r="M76" s="319">
        <v>3.8</v>
      </c>
      <c r="N76" s="423">
        <v>4.3</v>
      </c>
      <c r="O76" s="319">
        <v>1.95</v>
      </c>
      <c r="P76" s="319" t="s">
        <v>1055</v>
      </c>
      <c r="Q76" s="346"/>
      <c r="R76" s="410"/>
      <c r="S76" s="300"/>
      <c r="T76" s="300"/>
      <c r="U76" s="300"/>
      <c r="V76" s="300"/>
      <c r="W76" s="300"/>
      <c r="X76" s="300"/>
      <c r="Y76" s="300"/>
    </row>
    <row r="77" ht="12.0" hidden="1" customHeight="1">
      <c r="A77" s="413">
        <v>2019.0</v>
      </c>
      <c r="B77" s="319" t="s">
        <v>1097</v>
      </c>
      <c r="C77" s="319" t="s">
        <v>1051</v>
      </c>
      <c r="D77" s="255" t="s">
        <v>1098</v>
      </c>
      <c r="E77" s="319" t="s">
        <v>1066</v>
      </c>
      <c r="F77" s="319" t="s">
        <v>113</v>
      </c>
      <c r="G77" s="319" t="s">
        <v>1054</v>
      </c>
      <c r="H77" s="415">
        <v>43782.0</v>
      </c>
      <c r="I77" s="416">
        <v>43812.0</v>
      </c>
      <c r="J77" s="320" t="s">
        <v>376</v>
      </c>
      <c r="K77" s="320"/>
      <c r="L77" s="319" t="s">
        <v>19</v>
      </c>
      <c r="M77" s="319">
        <v>8.8</v>
      </c>
      <c r="N77" s="319">
        <v>8.63</v>
      </c>
      <c r="O77" s="319">
        <v>0.19</v>
      </c>
      <c r="P77" s="319" t="s">
        <v>1055</v>
      </c>
      <c r="Q77" s="346"/>
      <c r="R77" s="410"/>
      <c r="S77" s="300"/>
      <c r="T77" s="300"/>
      <c r="U77" s="300"/>
      <c r="V77" s="300"/>
      <c r="W77" s="300"/>
      <c r="X77" s="300"/>
      <c r="Y77" s="300"/>
    </row>
    <row r="78" ht="12.0" hidden="1" customHeight="1">
      <c r="A78" s="413">
        <v>2019.0</v>
      </c>
      <c r="B78" s="319" t="s">
        <v>1097</v>
      </c>
      <c r="C78" s="319" t="s">
        <v>1051</v>
      </c>
      <c r="D78" s="255" t="s">
        <v>1099</v>
      </c>
      <c r="E78" s="319" t="s">
        <v>1066</v>
      </c>
      <c r="F78" s="319" t="s">
        <v>113</v>
      </c>
      <c r="G78" s="319" t="s">
        <v>1054</v>
      </c>
      <c r="H78" s="415">
        <v>43782.0</v>
      </c>
      <c r="I78" s="416">
        <v>43812.0</v>
      </c>
      <c r="J78" s="320" t="s">
        <v>376</v>
      </c>
      <c r="K78" s="320"/>
      <c r="L78" s="319" t="s">
        <v>19</v>
      </c>
      <c r="M78" s="319">
        <v>9.2</v>
      </c>
      <c r="N78" s="319">
        <v>8.7</v>
      </c>
      <c r="O78" s="319">
        <v>0.4</v>
      </c>
      <c r="P78" s="319" t="s">
        <v>1055</v>
      </c>
      <c r="Q78" s="346"/>
      <c r="R78" s="410"/>
      <c r="S78" s="300"/>
      <c r="T78" s="300"/>
      <c r="U78" s="300"/>
      <c r="V78" s="300"/>
      <c r="W78" s="300"/>
      <c r="X78" s="300"/>
      <c r="Y78" s="300"/>
    </row>
    <row r="79" ht="12.0" hidden="1" customHeight="1">
      <c r="A79" s="413">
        <v>2019.0</v>
      </c>
      <c r="B79" s="319" t="s">
        <v>1097</v>
      </c>
      <c r="C79" s="319" t="s">
        <v>1051</v>
      </c>
      <c r="D79" s="255" t="s">
        <v>1100</v>
      </c>
      <c r="E79" s="319" t="s">
        <v>1066</v>
      </c>
      <c r="F79" s="319" t="s">
        <v>113</v>
      </c>
      <c r="G79" s="319" t="s">
        <v>1054</v>
      </c>
      <c r="H79" s="415">
        <v>43782.0</v>
      </c>
      <c r="I79" s="416">
        <v>43812.0</v>
      </c>
      <c r="J79" s="320" t="s">
        <v>376</v>
      </c>
      <c r="K79" s="320"/>
      <c r="L79" s="319" t="s">
        <v>19</v>
      </c>
      <c r="M79" s="319">
        <v>8.7</v>
      </c>
      <c r="N79" s="319">
        <v>8.78</v>
      </c>
      <c r="O79" s="319">
        <v>0.22</v>
      </c>
      <c r="P79" s="319" t="s">
        <v>1055</v>
      </c>
      <c r="Q79" s="346"/>
      <c r="R79" s="410"/>
      <c r="S79" s="300"/>
      <c r="T79" s="300"/>
      <c r="U79" s="300"/>
      <c r="V79" s="300"/>
      <c r="W79" s="300"/>
      <c r="X79" s="300"/>
      <c r="Y79" s="300"/>
    </row>
    <row r="80" ht="12.0" hidden="1" customHeight="1">
      <c r="A80" s="413">
        <v>2019.0</v>
      </c>
      <c r="B80" s="319" t="s">
        <v>1097</v>
      </c>
      <c r="C80" s="319" t="s">
        <v>1051</v>
      </c>
      <c r="D80" s="255" t="s">
        <v>1101</v>
      </c>
      <c r="E80" s="319" t="s">
        <v>1066</v>
      </c>
      <c r="F80" s="319" t="s">
        <v>113</v>
      </c>
      <c r="G80" s="319" t="s">
        <v>1054</v>
      </c>
      <c r="H80" s="415">
        <v>43782.0</v>
      </c>
      <c r="I80" s="416">
        <v>43812.0</v>
      </c>
      <c r="J80" s="320" t="s">
        <v>376</v>
      </c>
      <c r="K80" s="320"/>
      <c r="L80" s="319" t="s">
        <v>19</v>
      </c>
      <c r="M80" s="319">
        <v>8.8</v>
      </c>
      <c r="N80" s="319">
        <v>8.69</v>
      </c>
      <c r="O80" s="319">
        <v>0.15</v>
      </c>
      <c r="P80" s="319" t="s">
        <v>1055</v>
      </c>
      <c r="Q80" s="346"/>
      <c r="R80" s="410"/>
      <c r="S80" s="300"/>
      <c r="T80" s="300"/>
      <c r="U80" s="300"/>
      <c r="V80" s="300"/>
      <c r="W80" s="300"/>
      <c r="X80" s="300"/>
      <c r="Y80" s="300"/>
    </row>
    <row r="81" ht="12.0" hidden="1" customHeight="1">
      <c r="A81" s="413">
        <v>2019.0</v>
      </c>
      <c r="B81" s="319" t="s">
        <v>1097</v>
      </c>
      <c r="C81" s="319" t="s">
        <v>1051</v>
      </c>
      <c r="D81" s="255" t="s">
        <v>1102</v>
      </c>
      <c r="E81" s="319" t="s">
        <v>60</v>
      </c>
      <c r="F81" s="319" t="s">
        <v>113</v>
      </c>
      <c r="G81" s="319" t="s">
        <v>1054</v>
      </c>
      <c r="H81" s="415">
        <v>43782.0</v>
      </c>
      <c r="I81" s="416">
        <v>43812.0</v>
      </c>
      <c r="J81" s="320" t="s">
        <v>376</v>
      </c>
      <c r="K81" s="320"/>
      <c r="L81" s="319" t="s">
        <v>19</v>
      </c>
      <c r="M81" s="319">
        <v>3.2</v>
      </c>
      <c r="N81" s="319">
        <v>3.3</v>
      </c>
      <c r="O81" s="319">
        <v>1.54</v>
      </c>
      <c r="P81" s="319" t="s">
        <v>1055</v>
      </c>
      <c r="Q81" s="346"/>
      <c r="R81" s="410"/>
      <c r="S81" s="300"/>
      <c r="T81" s="300"/>
      <c r="U81" s="300"/>
      <c r="V81" s="300"/>
      <c r="W81" s="300"/>
      <c r="X81" s="300"/>
      <c r="Y81" s="300"/>
    </row>
    <row r="82" ht="12.0" hidden="1" customHeight="1">
      <c r="A82" s="413">
        <v>2019.0</v>
      </c>
      <c r="B82" s="319" t="s">
        <v>1097</v>
      </c>
      <c r="C82" s="319" t="s">
        <v>1051</v>
      </c>
      <c r="D82" s="255" t="s">
        <v>1103</v>
      </c>
      <c r="E82" s="319" t="s">
        <v>60</v>
      </c>
      <c r="F82" s="319" t="s">
        <v>113</v>
      </c>
      <c r="G82" s="319" t="s">
        <v>1054</v>
      </c>
      <c r="H82" s="415">
        <v>43782.0</v>
      </c>
      <c r="I82" s="416">
        <v>43812.0</v>
      </c>
      <c r="J82" s="320" t="s">
        <v>376</v>
      </c>
      <c r="K82" s="320"/>
      <c r="L82" s="319" t="s">
        <v>19</v>
      </c>
      <c r="M82" s="319">
        <v>0.9</v>
      </c>
      <c r="N82" s="319">
        <v>0.99</v>
      </c>
      <c r="O82" s="319">
        <v>0.35</v>
      </c>
      <c r="P82" s="319" t="s">
        <v>1055</v>
      </c>
      <c r="Q82" s="346"/>
      <c r="R82" s="410"/>
      <c r="S82" s="300"/>
      <c r="T82" s="300"/>
      <c r="U82" s="300"/>
      <c r="V82" s="300"/>
      <c r="W82" s="300"/>
      <c r="X82" s="300"/>
      <c r="Y82" s="300"/>
    </row>
    <row r="83" ht="12.0" hidden="1" customHeight="1">
      <c r="A83" s="413">
        <v>2019.0</v>
      </c>
      <c r="B83" s="319" t="s">
        <v>1097</v>
      </c>
      <c r="C83" s="319" t="s">
        <v>1051</v>
      </c>
      <c r="D83" s="255" t="s">
        <v>1104</v>
      </c>
      <c r="E83" s="319" t="s">
        <v>60</v>
      </c>
      <c r="F83" s="319" t="s">
        <v>113</v>
      </c>
      <c r="G83" s="319" t="s">
        <v>1054</v>
      </c>
      <c r="H83" s="415">
        <v>43782.0</v>
      </c>
      <c r="I83" s="416">
        <v>43812.0</v>
      </c>
      <c r="J83" s="320" t="s">
        <v>376</v>
      </c>
      <c r="K83" s="320"/>
      <c r="L83" s="319" t="s">
        <v>19</v>
      </c>
      <c r="M83" s="319">
        <v>2.6</v>
      </c>
      <c r="N83" s="319">
        <v>2.57</v>
      </c>
      <c r="O83" s="319">
        <v>0.55</v>
      </c>
      <c r="P83" s="319" t="s">
        <v>1055</v>
      </c>
      <c r="Q83" s="346"/>
      <c r="R83" s="410"/>
      <c r="S83" s="300"/>
      <c r="T83" s="300"/>
      <c r="U83" s="300"/>
      <c r="V83" s="300"/>
      <c r="W83" s="300"/>
      <c r="X83" s="300"/>
      <c r="Y83" s="300"/>
    </row>
    <row r="84" ht="12.0" hidden="1" customHeight="1">
      <c r="A84" s="413">
        <v>2019.0</v>
      </c>
      <c r="B84" s="319" t="s">
        <v>1097</v>
      </c>
      <c r="C84" s="319" t="s">
        <v>1051</v>
      </c>
      <c r="D84" s="255" t="s">
        <v>1105</v>
      </c>
      <c r="E84" s="319" t="s">
        <v>60</v>
      </c>
      <c r="F84" s="319" t="s">
        <v>113</v>
      </c>
      <c r="G84" s="319" t="s">
        <v>1054</v>
      </c>
      <c r="H84" s="415">
        <v>43782.0</v>
      </c>
      <c r="I84" s="416">
        <v>43812.0</v>
      </c>
      <c r="J84" s="320" t="s">
        <v>376</v>
      </c>
      <c r="K84" s="320"/>
      <c r="L84" s="319" t="s">
        <v>19</v>
      </c>
      <c r="M84" s="319">
        <v>3.8</v>
      </c>
      <c r="N84" s="319">
        <v>3.37</v>
      </c>
      <c r="O84" s="319">
        <v>1.49</v>
      </c>
      <c r="P84" s="319" t="s">
        <v>1055</v>
      </c>
      <c r="Q84" s="346"/>
      <c r="R84" s="410"/>
      <c r="S84" s="300"/>
      <c r="T84" s="300"/>
      <c r="U84" s="300"/>
      <c r="V84" s="300"/>
      <c r="W84" s="300"/>
      <c r="X84" s="300"/>
      <c r="Y84" s="300"/>
    </row>
    <row r="85" ht="12.0" hidden="1" customHeight="1">
      <c r="A85" s="413">
        <v>2019.0</v>
      </c>
      <c r="B85" s="319" t="s">
        <v>1097</v>
      </c>
      <c r="C85" s="319" t="s">
        <v>1051</v>
      </c>
      <c r="D85" s="255" t="s">
        <v>1077</v>
      </c>
      <c r="E85" s="319" t="s">
        <v>1106</v>
      </c>
      <c r="F85" s="319" t="s">
        <v>113</v>
      </c>
      <c r="G85" s="319" t="s">
        <v>1054</v>
      </c>
      <c r="H85" s="415">
        <v>43782.0</v>
      </c>
      <c r="I85" s="416">
        <v>43812.0</v>
      </c>
      <c r="J85" s="320" t="s">
        <v>376</v>
      </c>
      <c r="K85" s="320"/>
      <c r="L85" s="319" t="s">
        <v>19</v>
      </c>
      <c r="M85" s="421">
        <v>8.0</v>
      </c>
      <c r="N85" s="319">
        <v>8.15</v>
      </c>
      <c r="O85" s="319">
        <v>2.86</v>
      </c>
      <c r="P85" s="319" t="s">
        <v>1055</v>
      </c>
      <c r="Q85" s="346"/>
      <c r="R85" s="410"/>
      <c r="S85" s="300"/>
      <c r="T85" s="300"/>
      <c r="U85" s="300"/>
      <c r="V85" s="300"/>
      <c r="W85" s="300"/>
      <c r="X85" s="300"/>
      <c r="Y85" s="300"/>
    </row>
    <row r="86" ht="12.0" hidden="1" customHeight="1">
      <c r="A86" s="413">
        <v>2019.0</v>
      </c>
      <c r="B86" s="319" t="s">
        <v>1097</v>
      </c>
      <c r="C86" s="319" t="s">
        <v>1051</v>
      </c>
      <c r="D86" s="255" t="s">
        <v>1077</v>
      </c>
      <c r="E86" s="319" t="s">
        <v>1106</v>
      </c>
      <c r="F86" s="319" t="s">
        <v>113</v>
      </c>
      <c r="G86" s="319" t="s">
        <v>1054</v>
      </c>
      <c r="H86" s="415">
        <v>43782.0</v>
      </c>
      <c r="I86" s="416">
        <v>43812.0</v>
      </c>
      <c r="J86" s="320" t="s">
        <v>376</v>
      </c>
      <c r="K86" s="320"/>
      <c r="L86" s="319" t="s">
        <v>19</v>
      </c>
      <c r="M86" s="421">
        <v>6.0</v>
      </c>
      <c r="N86" s="319">
        <v>7.91</v>
      </c>
      <c r="O86" s="319">
        <v>3.02</v>
      </c>
      <c r="P86" s="319" t="s">
        <v>1055</v>
      </c>
      <c r="Q86" s="346"/>
      <c r="R86" s="410"/>
      <c r="S86" s="300"/>
      <c r="T86" s="300"/>
      <c r="U86" s="300"/>
      <c r="V86" s="300"/>
      <c r="W86" s="300"/>
      <c r="X86" s="300"/>
      <c r="Y86" s="300"/>
    </row>
    <row r="87" ht="12.0" hidden="1" customHeight="1">
      <c r="A87" s="413">
        <v>2019.0</v>
      </c>
      <c r="B87" s="319" t="s">
        <v>1097</v>
      </c>
      <c r="C87" s="319" t="s">
        <v>1051</v>
      </c>
      <c r="D87" s="255" t="s">
        <v>1077</v>
      </c>
      <c r="E87" s="319" t="s">
        <v>1106</v>
      </c>
      <c r="F87" s="319" t="s">
        <v>113</v>
      </c>
      <c r="G87" s="319" t="s">
        <v>1054</v>
      </c>
      <c r="H87" s="415">
        <v>43782.0</v>
      </c>
      <c r="I87" s="416">
        <v>43812.0</v>
      </c>
      <c r="J87" s="320" t="s">
        <v>376</v>
      </c>
      <c r="K87" s="320"/>
      <c r="L87" s="319" t="s">
        <v>19</v>
      </c>
      <c r="M87" s="421">
        <v>8.0</v>
      </c>
      <c r="N87" s="319">
        <v>12.16</v>
      </c>
      <c r="O87" s="319">
        <v>3.64</v>
      </c>
      <c r="P87" s="319" t="s">
        <v>1055</v>
      </c>
      <c r="Q87" s="346"/>
      <c r="R87" s="410"/>
      <c r="S87" s="300"/>
      <c r="T87" s="300"/>
      <c r="U87" s="300"/>
      <c r="V87" s="300"/>
      <c r="W87" s="300"/>
      <c r="X87" s="300"/>
      <c r="Y87" s="300"/>
    </row>
    <row r="88" ht="12.0" hidden="1" customHeight="1">
      <c r="A88" s="413">
        <v>2019.0</v>
      </c>
      <c r="B88" s="319" t="s">
        <v>1097</v>
      </c>
      <c r="C88" s="319" t="s">
        <v>1051</v>
      </c>
      <c r="D88" s="255" t="s">
        <v>1077</v>
      </c>
      <c r="E88" s="319" t="s">
        <v>1106</v>
      </c>
      <c r="F88" s="319" t="s">
        <v>113</v>
      </c>
      <c r="G88" s="319" t="s">
        <v>1054</v>
      </c>
      <c r="H88" s="415">
        <v>43782.0</v>
      </c>
      <c r="I88" s="416">
        <v>43812.0</v>
      </c>
      <c r="J88" s="320" t="s">
        <v>376</v>
      </c>
      <c r="K88" s="320"/>
      <c r="L88" s="319" t="s">
        <v>19</v>
      </c>
      <c r="M88" s="421">
        <v>4.0</v>
      </c>
      <c r="N88" s="319">
        <v>7.53</v>
      </c>
      <c r="O88" s="319">
        <v>2.15</v>
      </c>
      <c r="P88" s="319" t="s">
        <v>1055</v>
      </c>
      <c r="Q88" s="346"/>
      <c r="R88" s="410"/>
      <c r="S88" s="300"/>
      <c r="T88" s="300"/>
      <c r="U88" s="300"/>
      <c r="V88" s="300"/>
      <c r="W88" s="300"/>
      <c r="X88" s="300"/>
      <c r="Y88" s="300"/>
    </row>
    <row r="89" ht="12.0" hidden="1" customHeight="1">
      <c r="A89" s="413">
        <v>2019.0</v>
      </c>
      <c r="B89" s="319" t="s">
        <v>1097</v>
      </c>
      <c r="C89" s="319" t="s">
        <v>1051</v>
      </c>
      <c r="D89" s="255" t="s">
        <v>1107</v>
      </c>
      <c r="E89" s="319" t="s">
        <v>1066</v>
      </c>
      <c r="F89" s="319" t="s">
        <v>113</v>
      </c>
      <c r="G89" s="319" t="s">
        <v>1054</v>
      </c>
      <c r="H89" s="415">
        <v>43782.0</v>
      </c>
      <c r="I89" s="416">
        <v>43812.0</v>
      </c>
      <c r="J89" s="320" t="s">
        <v>376</v>
      </c>
      <c r="K89" s="320"/>
      <c r="L89" s="319" t="s">
        <v>19</v>
      </c>
      <c r="M89" s="319">
        <v>1.3</v>
      </c>
      <c r="N89" s="319">
        <v>1.44</v>
      </c>
      <c r="O89" s="319">
        <v>0.44</v>
      </c>
      <c r="P89" s="319" t="s">
        <v>1055</v>
      </c>
      <c r="Q89" s="346"/>
      <c r="R89" s="410"/>
      <c r="S89" s="300"/>
      <c r="T89" s="300"/>
      <c r="U89" s="300"/>
      <c r="V89" s="300"/>
      <c r="W89" s="300"/>
      <c r="X89" s="300"/>
      <c r="Y89" s="300"/>
    </row>
    <row r="90" ht="12.0" hidden="1" customHeight="1">
      <c r="A90" s="413">
        <v>2019.0</v>
      </c>
      <c r="B90" s="319" t="s">
        <v>1097</v>
      </c>
      <c r="C90" s="319" t="s">
        <v>1051</v>
      </c>
      <c r="D90" s="255" t="s">
        <v>1107</v>
      </c>
      <c r="E90" s="319" t="s">
        <v>1066</v>
      </c>
      <c r="F90" s="319" t="s">
        <v>113</v>
      </c>
      <c r="G90" s="319" t="s">
        <v>1054</v>
      </c>
      <c r="H90" s="415">
        <v>43782.0</v>
      </c>
      <c r="I90" s="416">
        <v>43812.0</v>
      </c>
      <c r="J90" s="320" t="s">
        <v>376</v>
      </c>
      <c r="K90" s="320"/>
      <c r="L90" s="319" t="s">
        <v>19</v>
      </c>
      <c r="M90" s="319">
        <v>0.7</v>
      </c>
      <c r="N90" s="319">
        <v>5.42</v>
      </c>
      <c r="O90" s="319">
        <v>5.5</v>
      </c>
      <c r="P90" s="319" t="s">
        <v>1055</v>
      </c>
      <c r="Q90" s="346"/>
      <c r="R90" s="410"/>
      <c r="S90" s="300"/>
      <c r="T90" s="300"/>
      <c r="U90" s="300"/>
      <c r="V90" s="300"/>
      <c r="W90" s="300"/>
      <c r="X90" s="300"/>
      <c r="Y90" s="300"/>
    </row>
    <row r="91" ht="12.0" hidden="1" customHeight="1">
      <c r="A91" s="413">
        <v>2019.0</v>
      </c>
      <c r="B91" s="319" t="s">
        <v>1097</v>
      </c>
      <c r="C91" s="319" t="s">
        <v>1051</v>
      </c>
      <c r="D91" s="255" t="s">
        <v>1107</v>
      </c>
      <c r="E91" s="319" t="s">
        <v>1066</v>
      </c>
      <c r="F91" s="319" t="s">
        <v>113</v>
      </c>
      <c r="G91" s="319" t="s">
        <v>1054</v>
      </c>
      <c r="H91" s="415">
        <v>43782.0</v>
      </c>
      <c r="I91" s="416">
        <v>43812.0</v>
      </c>
      <c r="J91" s="320" t="s">
        <v>376</v>
      </c>
      <c r="K91" s="320"/>
      <c r="L91" s="319" t="s">
        <v>19</v>
      </c>
      <c r="M91" s="319">
        <v>7.2</v>
      </c>
      <c r="N91" s="319">
        <v>5.47</v>
      </c>
      <c r="O91" s="319">
        <v>2.08</v>
      </c>
      <c r="P91" s="319" t="s">
        <v>1055</v>
      </c>
      <c r="Q91" s="346"/>
      <c r="R91" s="410"/>
      <c r="S91" s="300"/>
      <c r="T91" s="300"/>
      <c r="U91" s="300"/>
      <c r="V91" s="300"/>
      <c r="W91" s="300"/>
      <c r="X91" s="300"/>
      <c r="Y91" s="300"/>
    </row>
    <row r="92" ht="12.0" hidden="1" customHeight="1">
      <c r="A92" s="413">
        <v>2019.0</v>
      </c>
      <c r="B92" s="319" t="s">
        <v>1097</v>
      </c>
      <c r="C92" s="319" t="s">
        <v>1051</v>
      </c>
      <c r="D92" s="255" t="s">
        <v>1107</v>
      </c>
      <c r="E92" s="319" t="s">
        <v>1066</v>
      </c>
      <c r="F92" s="319" t="s">
        <v>113</v>
      </c>
      <c r="G92" s="319" t="s">
        <v>1054</v>
      </c>
      <c r="H92" s="415">
        <v>43782.0</v>
      </c>
      <c r="I92" s="416">
        <v>43812.0</v>
      </c>
      <c r="J92" s="320" t="s">
        <v>376</v>
      </c>
      <c r="K92" s="320"/>
      <c r="L92" s="319" t="s">
        <v>19</v>
      </c>
      <c r="M92" s="319">
        <v>0.8</v>
      </c>
      <c r="N92" s="319">
        <v>1.32</v>
      </c>
      <c r="O92" s="319">
        <v>0.4</v>
      </c>
      <c r="P92" s="319" t="s">
        <v>1055</v>
      </c>
      <c r="Q92" s="346"/>
      <c r="R92" s="410"/>
      <c r="S92" s="300"/>
      <c r="T92" s="300"/>
      <c r="U92" s="300"/>
      <c r="V92" s="300"/>
      <c r="W92" s="300"/>
      <c r="X92" s="300"/>
      <c r="Y92" s="300"/>
    </row>
    <row r="93" ht="12.0" hidden="1" customHeight="1">
      <c r="A93" s="413">
        <v>2019.0</v>
      </c>
      <c r="B93" s="319" t="s">
        <v>1097</v>
      </c>
      <c r="C93" s="319" t="s">
        <v>1051</v>
      </c>
      <c r="D93" s="255" t="s">
        <v>1080</v>
      </c>
      <c r="E93" s="319" t="s">
        <v>596</v>
      </c>
      <c r="F93" s="319" t="s">
        <v>113</v>
      </c>
      <c r="G93" s="319" t="s">
        <v>1054</v>
      </c>
      <c r="H93" s="415">
        <v>43782.0</v>
      </c>
      <c r="I93" s="416">
        <v>43812.0</v>
      </c>
      <c r="J93" s="320" t="s">
        <v>376</v>
      </c>
      <c r="K93" s="320"/>
      <c r="L93" s="319" t="s">
        <v>19</v>
      </c>
      <c r="M93" s="319">
        <v>2.4</v>
      </c>
      <c r="N93" s="319">
        <v>2.09</v>
      </c>
      <c r="O93" s="319">
        <v>0.56</v>
      </c>
      <c r="P93" s="319" t="s">
        <v>1055</v>
      </c>
      <c r="Q93" s="346"/>
      <c r="R93" s="410"/>
      <c r="S93" s="300"/>
      <c r="T93" s="300"/>
      <c r="U93" s="300"/>
      <c r="V93" s="300"/>
      <c r="W93" s="300"/>
      <c r="X93" s="300"/>
      <c r="Y93" s="300"/>
    </row>
    <row r="94" ht="12.0" hidden="1" customHeight="1">
      <c r="A94" s="413">
        <v>2019.0</v>
      </c>
      <c r="B94" s="319" t="s">
        <v>1097</v>
      </c>
      <c r="C94" s="319" t="s">
        <v>1051</v>
      </c>
      <c r="D94" s="255" t="s">
        <v>1080</v>
      </c>
      <c r="E94" s="319" t="s">
        <v>596</v>
      </c>
      <c r="F94" s="319" t="s">
        <v>113</v>
      </c>
      <c r="G94" s="319" t="s">
        <v>1054</v>
      </c>
      <c r="H94" s="415">
        <v>43782.0</v>
      </c>
      <c r="I94" s="416">
        <v>43812.0</v>
      </c>
      <c r="J94" s="320" t="s">
        <v>376</v>
      </c>
      <c r="K94" s="320"/>
      <c r="L94" s="319" t="s">
        <v>19</v>
      </c>
      <c r="M94" s="319">
        <v>1.3</v>
      </c>
      <c r="N94" s="319">
        <v>17.41</v>
      </c>
      <c r="O94" s="319">
        <v>14.91</v>
      </c>
      <c r="P94" s="319" t="s">
        <v>1055</v>
      </c>
      <c r="Q94" s="346"/>
      <c r="R94" s="410"/>
      <c r="S94" s="300"/>
      <c r="T94" s="300"/>
      <c r="U94" s="300"/>
      <c r="V94" s="300"/>
      <c r="W94" s="300"/>
      <c r="X94" s="300"/>
      <c r="Y94" s="300"/>
    </row>
    <row r="95" ht="12.0" hidden="1" customHeight="1">
      <c r="A95" s="413">
        <v>2019.0</v>
      </c>
      <c r="B95" s="319" t="s">
        <v>1097</v>
      </c>
      <c r="C95" s="319" t="s">
        <v>1051</v>
      </c>
      <c r="D95" s="255" t="s">
        <v>1080</v>
      </c>
      <c r="E95" s="319" t="s">
        <v>596</v>
      </c>
      <c r="F95" s="319" t="s">
        <v>113</v>
      </c>
      <c r="G95" s="319" t="s">
        <v>1054</v>
      </c>
      <c r="H95" s="415">
        <v>43782.0</v>
      </c>
      <c r="I95" s="416">
        <v>43812.0</v>
      </c>
      <c r="J95" s="320" t="s">
        <v>376</v>
      </c>
      <c r="K95" s="320"/>
      <c r="L95" s="319" t="s">
        <v>19</v>
      </c>
      <c r="M95" s="319">
        <v>19.7</v>
      </c>
      <c r="N95" s="319">
        <v>9.62</v>
      </c>
      <c r="O95" s="319">
        <v>3.77</v>
      </c>
      <c r="P95" s="319" t="s">
        <v>506</v>
      </c>
      <c r="Q95" s="346"/>
      <c r="R95" s="410"/>
      <c r="S95" s="300"/>
      <c r="T95" s="300"/>
      <c r="U95" s="300"/>
      <c r="V95" s="300"/>
      <c r="W95" s="300"/>
      <c r="X95" s="300"/>
      <c r="Y95" s="300"/>
    </row>
    <row r="96" ht="12.0" hidden="1" customHeight="1">
      <c r="A96" s="413">
        <v>2019.0</v>
      </c>
      <c r="B96" s="319" t="s">
        <v>1097</v>
      </c>
      <c r="C96" s="319" t="s">
        <v>1051</v>
      </c>
      <c r="D96" s="255" t="s">
        <v>1080</v>
      </c>
      <c r="E96" s="319" t="s">
        <v>596</v>
      </c>
      <c r="F96" s="319" t="s">
        <v>113</v>
      </c>
      <c r="G96" s="319" t="s">
        <v>1054</v>
      </c>
      <c r="H96" s="415">
        <v>43782.0</v>
      </c>
      <c r="I96" s="416">
        <v>43812.0</v>
      </c>
      <c r="J96" s="320" t="s">
        <v>376</v>
      </c>
      <c r="K96" s="320"/>
      <c r="L96" s="319" t="s">
        <v>19</v>
      </c>
      <c r="M96" s="319">
        <v>3.1</v>
      </c>
      <c r="N96" s="319">
        <v>1.97</v>
      </c>
      <c r="O96" s="319">
        <v>0.69</v>
      </c>
      <c r="P96" s="319" t="s">
        <v>1055</v>
      </c>
      <c r="Q96" s="346"/>
      <c r="R96" s="410"/>
      <c r="S96" s="300"/>
      <c r="T96" s="300"/>
      <c r="U96" s="300"/>
      <c r="V96" s="300"/>
      <c r="W96" s="300"/>
      <c r="X96" s="300"/>
      <c r="Y96" s="300"/>
    </row>
    <row r="97" ht="12.0" hidden="1" customHeight="1">
      <c r="A97" s="413">
        <v>2019.0</v>
      </c>
      <c r="B97" s="319" t="s">
        <v>1097</v>
      </c>
      <c r="C97" s="319" t="s">
        <v>1051</v>
      </c>
      <c r="D97" s="255" t="s">
        <v>1108</v>
      </c>
      <c r="E97" s="319" t="s">
        <v>596</v>
      </c>
      <c r="F97" s="319" t="s">
        <v>113</v>
      </c>
      <c r="G97" s="319" t="s">
        <v>1054</v>
      </c>
      <c r="H97" s="415">
        <v>43782.0</v>
      </c>
      <c r="I97" s="416">
        <v>43812.0</v>
      </c>
      <c r="J97" s="320" t="s">
        <v>376</v>
      </c>
      <c r="K97" s="320"/>
      <c r="L97" s="319" t="s">
        <v>19</v>
      </c>
      <c r="M97" s="319">
        <v>0.9</v>
      </c>
      <c r="N97" s="319">
        <v>0.86</v>
      </c>
      <c r="O97" s="319">
        <v>0.28</v>
      </c>
      <c r="P97" s="319" t="s">
        <v>1055</v>
      </c>
      <c r="Q97" s="346"/>
      <c r="R97" s="410"/>
      <c r="S97" s="300"/>
      <c r="T97" s="300"/>
      <c r="U97" s="300"/>
      <c r="V97" s="300"/>
      <c r="W97" s="300"/>
      <c r="X97" s="300"/>
      <c r="Y97" s="300"/>
    </row>
    <row r="98" ht="12.0" hidden="1" customHeight="1">
      <c r="A98" s="413">
        <v>2019.0</v>
      </c>
      <c r="B98" s="319" t="s">
        <v>1097</v>
      </c>
      <c r="C98" s="319" t="s">
        <v>1051</v>
      </c>
      <c r="D98" s="255" t="s">
        <v>1108</v>
      </c>
      <c r="E98" s="319" t="s">
        <v>596</v>
      </c>
      <c r="F98" s="319" t="s">
        <v>113</v>
      </c>
      <c r="G98" s="319" t="s">
        <v>1054</v>
      </c>
      <c r="H98" s="415">
        <v>43782.0</v>
      </c>
      <c r="I98" s="416">
        <v>43812.0</v>
      </c>
      <c r="J98" s="320" t="s">
        <v>376</v>
      </c>
      <c r="K98" s="320"/>
      <c r="L98" s="319" t="s">
        <v>19</v>
      </c>
      <c r="M98" s="319">
        <v>0.7</v>
      </c>
      <c r="N98" s="319">
        <v>9.07</v>
      </c>
      <c r="O98" s="319">
        <v>7.97</v>
      </c>
      <c r="P98" s="319" t="s">
        <v>1055</v>
      </c>
      <c r="Q98" s="346"/>
      <c r="R98" s="410"/>
      <c r="S98" s="300"/>
      <c r="T98" s="300"/>
      <c r="U98" s="300"/>
      <c r="V98" s="300"/>
      <c r="W98" s="300"/>
      <c r="X98" s="300"/>
      <c r="Y98" s="300"/>
    </row>
    <row r="99" ht="12.0" hidden="1" customHeight="1">
      <c r="A99" s="413">
        <v>2019.0</v>
      </c>
      <c r="B99" s="319" t="s">
        <v>1097</v>
      </c>
      <c r="C99" s="319" t="s">
        <v>1051</v>
      </c>
      <c r="D99" s="255" t="s">
        <v>1108</v>
      </c>
      <c r="E99" s="319" t="s">
        <v>596</v>
      </c>
      <c r="F99" s="319" t="s">
        <v>113</v>
      </c>
      <c r="G99" s="319" t="s">
        <v>1054</v>
      </c>
      <c r="H99" s="415">
        <v>43782.0</v>
      </c>
      <c r="I99" s="416">
        <v>43812.0</v>
      </c>
      <c r="J99" s="320" t="s">
        <v>376</v>
      </c>
      <c r="K99" s="320"/>
      <c r="L99" s="319" t="s">
        <v>19</v>
      </c>
      <c r="M99" s="319">
        <v>12.8</v>
      </c>
      <c r="N99" s="319">
        <v>6.18</v>
      </c>
      <c r="O99" s="319">
        <v>2.48</v>
      </c>
      <c r="P99" s="319" t="s">
        <v>506</v>
      </c>
      <c r="Q99" s="346"/>
      <c r="R99" s="410"/>
      <c r="S99" s="300"/>
      <c r="T99" s="300"/>
      <c r="U99" s="300"/>
      <c r="V99" s="300"/>
      <c r="W99" s="300"/>
      <c r="X99" s="300"/>
      <c r="Y99" s="300"/>
    </row>
    <row r="100" ht="12.0" hidden="1" customHeight="1">
      <c r="A100" s="413">
        <v>2019.0</v>
      </c>
      <c r="B100" s="319" t="s">
        <v>1097</v>
      </c>
      <c r="C100" s="319" t="s">
        <v>1051</v>
      </c>
      <c r="D100" s="255" t="s">
        <v>1108</v>
      </c>
      <c r="E100" s="319" t="s">
        <v>596</v>
      </c>
      <c r="F100" s="319" t="s">
        <v>113</v>
      </c>
      <c r="G100" s="319" t="s">
        <v>1054</v>
      </c>
      <c r="H100" s="415">
        <v>43782.0</v>
      </c>
      <c r="I100" s="416">
        <v>43812.0</v>
      </c>
      <c r="J100" s="320" t="s">
        <v>376</v>
      </c>
      <c r="K100" s="320"/>
      <c r="L100" s="319" t="s">
        <v>19</v>
      </c>
      <c r="M100" s="319">
        <v>1.3</v>
      </c>
      <c r="N100" s="319">
        <v>0.82</v>
      </c>
      <c r="O100" s="319">
        <v>0.29</v>
      </c>
      <c r="P100" s="319" t="s">
        <v>1055</v>
      </c>
      <c r="Q100" s="346"/>
      <c r="R100" s="410"/>
      <c r="S100" s="300"/>
      <c r="T100" s="300"/>
      <c r="U100" s="300"/>
      <c r="V100" s="300"/>
      <c r="W100" s="300"/>
      <c r="X100" s="300"/>
      <c r="Y100" s="300"/>
    </row>
    <row r="101" ht="12.0" hidden="1" customHeight="1">
      <c r="A101" s="413">
        <v>2019.0</v>
      </c>
      <c r="B101" s="319" t="s">
        <v>1097</v>
      </c>
      <c r="C101" s="319" t="s">
        <v>1051</v>
      </c>
      <c r="D101" s="255" t="s">
        <v>627</v>
      </c>
      <c r="E101" s="319" t="s">
        <v>596</v>
      </c>
      <c r="F101" s="319" t="s">
        <v>113</v>
      </c>
      <c r="G101" s="319" t="s">
        <v>1054</v>
      </c>
      <c r="H101" s="415">
        <v>43782.0</v>
      </c>
      <c r="I101" s="416">
        <v>43812.0</v>
      </c>
      <c r="J101" s="320" t="s">
        <v>376</v>
      </c>
      <c r="K101" s="320"/>
      <c r="L101" s="319" t="s">
        <v>19</v>
      </c>
      <c r="M101" s="319">
        <v>18.0</v>
      </c>
      <c r="N101" s="319">
        <v>12.96</v>
      </c>
      <c r="O101" s="319">
        <v>5.29</v>
      </c>
      <c r="P101" s="319" t="s">
        <v>1055</v>
      </c>
      <c r="Q101" s="346"/>
      <c r="R101" s="410"/>
      <c r="S101" s="300"/>
      <c r="T101" s="300"/>
      <c r="U101" s="300"/>
      <c r="V101" s="300"/>
      <c r="W101" s="300"/>
      <c r="X101" s="300"/>
      <c r="Y101" s="300"/>
    </row>
    <row r="102" ht="12.0" hidden="1" customHeight="1">
      <c r="A102" s="413">
        <v>2019.0</v>
      </c>
      <c r="B102" s="319" t="s">
        <v>1097</v>
      </c>
      <c r="C102" s="319" t="s">
        <v>1051</v>
      </c>
      <c r="D102" s="255" t="s">
        <v>627</v>
      </c>
      <c r="E102" s="319" t="s">
        <v>596</v>
      </c>
      <c r="F102" s="319" t="s">
        <v>113</v>
      </c>
      <c r="G102" s="319" t="s">
        <v>1054</v>
      </c>
      <c r="H102" s="415">
        <v>43782.0</v>
      </c>
      <c r="I102" s="416">
        <v>43812.0</v>
      </c>
      <c r="J102" s="320" t="s">
        <v>376</v>
      </c>
      <c r="K102" s="320"/>
      <c r="L102" s="319" t="s">
        <v>19</v>
      </c>
      <c r="M102" s="319">
        <v>6.0</v>
      </c>
      <c r="N102" s="319">
        <v>45.15</v>
      </c>
      <c r="O102" s="319">
        <v>45.96</v>
      </c>
      <c r="P102" s="319" t="s">
        <v>1055</v>
      </c>
      <c r="Q102" s="346"/>
      <c r="R102" s="410"/>
      <c r="S102" s="300"/>
      <c r="T102" s="300"/>
      <c r="U102" s="300"/>
      <c r="V102" s="300"/>
      <c r="W102" s="300"/>
      <c r="X102" s="300"/>
      <c r="Y102" s="300"/>
    </row>
    <row r="103" ht="12.0" hidden="1" customHeight="1">
      <c r="A103" s="413">
        <v>2019.0</v>
      </c>
      <c r="B103" s="319" t="s">
        <v>1097</v>
      </c>
      <c r="C103" s="319" t="s">
        <v>1051</v>
      </c>
      <c r="D103" s="255" t="s">
        <v>627</v>
      </c>
      <c r="E103" s="319" t="s">
        <v>596</v>
      </c>
      <c r="F103" s="319" t="s">
        <v>113</v>
      </c>
      <c r="G103" s="319" t="s">
        <v>1054</v>
      </c>
      <c r="H103" s="415">
        <v>43782.0</v>
      </c>
      <c r="I103" s="416">
        <v>43812.0</v>
      </c>
      <c r="J103" s="320" t="s">
        <v>376</v>
      </c>
      <c r="K103" s="320"/>
      <c r="L103" s="319" t="s">
        <v>19</v>
      </c>
      <c r="M103" s="319">
        <v>59.0</v>
      </c>
      <c r="N103" s="319">
        <v>42.92</v>
      </c>
      <c r="O103" s="319">
        <v>11.68</v>
      </c>
      <c r="P103" s="319" t="s">
        <v>1055</v>
      </c>
      <c r="Q103" s="346"/>
      <c r="R103" s="410"/>
      <c r="S103" s="300"/>
      <c r="T103" s="300"/>
      <c r="U103" s="300"/>
      <c r="V103" s="300"/>
      <c r="W103" s="300"/>
      <c r="X103" s="300"/>
      <c r="Y103" s="300"/>
    </row>
    <row r="104" ht="12.0" hidden="1" customHeight="1">
      <c r="A104" s="413">
        <v>2019.0</v>
      </c>
      <c r="B104" s="319" t="s">
        <v>1097</v>
      </c>
      <c r="C104" s="319" t="s">
        <v>1051</v>
      </c>
      <c r="D104" s="255" t="s">
        <v>627</v>
      </c>
      <c r="E104" s="319" t="s">
        <v>596</v>
      </c>
      <c r="F104" s="319" t="s">
        <v>113</v>
      </c>
      <c r="G104" s="319" t="s">
        <v>1054</v>
      </c>
      <c r="H104" s="415">
        <v>43782.0</v>
      </c>
      <c r="I104" s="416">
        <v>43812.0</v>
      </c>
      <c r="J104" s="320" t="s">
        <v>376</v>
      </c>
      <c r="K104" s="320"/>
      <c r="L104" s="319" t="s">
        <v>19</v>
      </c>
      <c r="M104" s="319">
        <v>21.0</v>
      </c>
      <c r="N104" s="319">
        <v>11.91</v>
      </c>
      <c r="O104" s="319">
        <v>3.41</v>
      </c>
      <c r="P104" s="319" t="s">
        <v>506</v>
      </c>
      <c r="Q104" s="346"/>
      <c r="R104" s="410"/>
      <c r="S104" s="300"/>
      <c r="T104" s="300"/>
      <c r="U104" s="300"/>
      <c r="V104" s="300"/>
      <c r="W104" s="300"/>
      <c r="X104" s="300"/>
      <c r="Y104" s="300"/>
    </row>
    <row r="105" ht="12.0" hidden="1" customHeight="1">
      <c r="A105" s="413">
        <v>2019.0</v>
      </c>
      <c r="B105" s="319" t="s">
        <v>1097</v>
      </c>
      <c r="C105" s="319" t="s">
        <v>1051</v>
      </c>
      <c r="D105" s="255" t="s">
        <v>1109</v>
      </c>
      <c r="E105" s="319" t="s">
        <v>1087</v>
      </c>
      <c r="F105" s="319" t="s">
        <v>113</v>
      </c>
      <c r="G105" s="319" t="s">
        <v>1054</v>
      </c>
      <c r="H105" s="415">
        <v>43782.0</v>
      </c>
      <c r="I105" s="416">
        <v>43812.0</v>
      </c>
      <c r="J105" s="320" t="s">
        <v>376</v>
      </c>
      <c r="K105" s="320"/>
      <c r="L105" s="319" t="s">
        <v>19</v>
      </c>
      <c r="M105" s="319">
        <v>14.0</v>
      </c>
      <c r="N105" s="319">
        <v>10.28</v>
      </c>
      <c r="O105" s="319">
        <v>3.55</v>
      </c>
      <c r="P105" s="319" t="s">
        <v>1055</v>
      </c>
      <c r="Q105" s="346"/>
      <c r="R105" s="410"/>
      <c r="S105" s="300"/>
      <c r="T105" s="300"/>
      <c r="U105" s="300"/>
      <c r="V105" s="300"/>
      <c r="W105" s="300"/>
      <c r="X105" s="300"/>
      <c r="Y105" s="300"/>
    </row>
    <row r="106" ht="12.0" hidden="1" customHeight="1">
      <c r="A106" s="413">
        <v>2019.0</v>
      </c>
      <c r="B106" s="319" t="s">
        <v>1097</v>
      </c>
      <c r="C106" s="319" t="s">
        <v>1051</v>
      </c>
      <c r="D106" s="255" t="s">
        <v>1109</v>
      </c>
      <c r="E106" s="319" t="s">
        <v>1087</v>
      </c>
      <c r="F106" s="319" t="s">
        <v>113</v>
      </c>
      <c r="G106" s="319" t="s">
        <v>1054</v>
      </c>
      <c r="H106" s="415">
        <v>43782.0</v>
      </c>
      <c r="I106" s="416">
        <v>43812.0</v>
      </c>
      <c r="J106" s="320" t="s">
        <v>376</v>
      </c>
      <c r="K106" s="320"/>
      <c r="L106" s="319" t="s">
        <v>19</v>
      </c>
      <c r="M106" s="319">
        <v>6.0</v>
      </c>
      <c r="N106" s="319">
        <v>8.78</v>
      </c>
      <c r="O106" s="319">
        <v>4.52</v>
      </c>
      <c r="P106" s="319" t="s">
        <v>1055</v>
      </c>
      <c r="Q106" s="346"/>
      <c r="R106" s="410"/>
      <c r="S106" s="300"/>
      <c r="T106" s="300"/>
      <c r="U106" s="300"/>
      <c r="V106" s="300"/>
      <c r="W106" s="300"/>
      <c r="X106" s="300"/>
      <c r="Y106" s="300"/>
    </row>
    <row r="107" ht="12.0" hidden="1" customHeight="1">
      <c r="A107" s="413">
        <v>2019.0</v>
      </c>
      <c r="B107" s="319" t="s">
        <v>1097</v>
      </c>
      <c r="C107" s="319" t="s">
        <v>1051</v>
      </c>
      <c r="D107" s="255" t="s">
        <v>1109</v>
      </c>
      <c r="E107" s="319" t="s">
        <v>1087</v>
      </c>
      <c r="F107" s="319" t="s">
        <v>113</v>
      </c>
      <c r="G107" s="319" t="s">
        <v>1054</v>
      </c>
      <c r="H107" s="415">
        <v>43782.0</v>
      </c>
      <c r="I107" s="416">
        <v>43812.0</v>
      </c>
      <c r="J107" s="320" t="s">
        <v>376</v>
      </c>
      <c r="K107" s="320"/>
      <c r="L107" s="319" t="s">
        <v>19</v>
      </c>
      <c r="M107" s="319">
        <v>14.0</v>
      </c>
      <c r="N107" s="319">
        <v>15.24</v>
      </c>
      <c r="O107" s="319">
        <v>3.22</v>
      </c>
      <c r="P107" s="319" t="s">
        <v>1055</v>
      </c>
      <c r="Q107" s="346"/>
      <c r="R107" s="410"/>
      <c r="S107" s="300"/>
      <c r="T107" s="300"/>
      <c r="U107" s="300"/>
      <c r="V107" s="300"/>
      <c r="W107" s="300"/>
      <c r="X107" s="300"/>
      <c r="Y107" s="300"/>
    </row>
    <row r="108" ht="12.0" hidden="1" customHeight="1">
      <c r="A108" s="413">
        <v>2019.0</v>
      </c>
      <c r="B108" s="319" t="s">
        <v>1097</v>
      </c>
      <c r="C108" s="319" t="s">
        <v>1051</v>
      </c>
      <c r="D108" s="255" t="s">
        <v>1109</v>
      </c>
      <c r="E108" s="319" t="s">
        <v>1087</v>
      </c>
      <c r="F108" s="319" t="s">
        <v>113</v>
      </c>
      <c r="G108" s="319" t="s">
        <v>1054</v>
      </c>
      <c r="H108" s="415">
        <v>43782.0</v>
      </c>
      <c r="I108" s="416">
        <v>43812.0</v>
      </c>
      <c r="J108" s="320" t="s">
        <v>376</v>
      </c>
      <c r="K108" s="320"/>
      <c r="L108" s="319" t="s">
        <v>19</v>
      </c>
      <c r="M108" s="319">
        <v>15.0</v>
      </c>
      <c r="N108" s="319">
        <v>10.02</v>
      </c>
      <c r="O108" s="319">
        <v>2.96</v>
      </c>
      <c r="P108" s="319" t="s">
        <v>1055</v>
      </c>
      <c r="Q108" s="346"/>
      <c r="R108" s="410"/>
      <c r="S108" s="300"/>
      <c r="T108" s="300"/>
      <c r="U108" s="300"/>
      <c r="V108" s="300"/>
      <c r="W108" s="300"/>
      <c r="X108" s="300"/>
      <c r="Y108" s="300"/>
    </row>
    <row r="109" ht="12.0" hidden="1" customHeight="1">
      <c r="A109" s="413">
        <v>2019.0</v>
      </c>
      <c r="B109" s="319" t="s">
        <v>1097</v>
      </c>
      <c r="C109" s="319" t="s">
        <v>1051</v>
      </c>
      <c r="D109" s="255" t="s">
        <v>1110</v>
      </c>
      <c r="E109" s="319" t="s">
        <v>1089</v>
      </c>
      <c r="F109" s="319" t="s">
        <v>113</v>
      </c>
      <c r="G109" s="319" t="s">
        <v>1054</v>
      </c>
      <c r="H109" s="415">
        <v>43782.0</v>
      </c>
      <c r="I109" s="416">
        <v>43812.0</v>
      </c>
      <c r="J109" s="320" t="s">
        <v>376</v>
      </c>
      <c r="K109" s="320"/>
      <c r="L109" s="319" t="s">
        <v>19</v>
      </c>
      <c r="M109" s="319">
        <v>17.0</v>
      </c>
      <c r="N109" s="319">
        <v>13.14</v>
      </c>
      <c r="O109" s="319">
        <v>13.09</v>
      </c>
      <c r="P109" s="319" t="s">
        <v>1055</v>
      </c>
      <c r="Q109" s="346"/>
      <c r="R109" s="410"/>
      <c r="S109" s="300"/>
      <c r="T109" s="300"/>
      <c r="U109" s="300"/>
      <c r="V109" s="300"/>
      <c r="W109" s="300"/>
      <c r="X109" s="300"/>
      <c r="Y109" s="300"/>
    </row>
    <row r="110" ht="12.0" hidden="1" customHeight="1">
      <c r="A110" s="413">
        <v>2019.0</v>
      </c>
      <c r="B110" s="319" t="s">
        <v>1097</v>
      </c>
      <c r="C110" s="319" t="s">
        <v>1051</v>
      </c>
      <c r="D110" s="255" t="s">
        <v>1110</v>
      </c>
      <c r="E110" s="319" t="s">
        <v>1089</v>
      </c>
      <c r="F110" s="319" t="s">
        <v>113</v>
      </c>
      <c r="G110" s="319" t="s">
        <v>1054</v>
      </c>
      <c r="H110" s="415">
        <v>43782.0</v>
      </c>
      <c r="I110" s="416">
        <v>43812.0</v>
      </c>
      <c r="J110" s="320" t="s">
        <v>376</v>
      </c>
      <c r="K110" s="320"/>
      <c r="L110" s="319" t="s">
        <v>19</v>
      </c>
      <c r="M110" s="319">
        <v>8.0</v>
      </c>
      <c r="N110" s="319">
        <v>12.2</v>
      </c>
      <c r="O110" s="319">
        <v>7.07</v>
      </c>
      <c r="P110" s="319" t="s">
        <v>1055</v>
      </c>
      <c r="Q110" s="346"/>
      <c r="R110" s="410"/>
      <c r="S110" s="300"/>
      <c r="T110" s="300"/>
      <c r="U110" s="300"/>
      <c r="V110" s="300"/>
      <c r="W110" s="300"/>
      <c r="X110" s="300"/>
      <c r="Y110" s="300"/>
    </row>
    <row r="111" ht="12.0" hidden="1" customHeight="1">
      <c r="A111" s="413">
        <v>2019.0</v>
      </c>
      <c r="B111" s="319" t="s">
        <v>1097</v>
      </c>
      <c r="C111" s="319" t="s">
        <v>1051</v>
      </c>
      <c r="D111" s="255" t="s">
        <v>1110</v>
      </c>
      <c r="E111" s="319" t="s">
        <v>1089</v>
      </c>
      <c r="F111" s="319" t="s">
        <v>113</v>
      </c>
      <c r="G111" s="319" t="s">
        <v>1054</v>
      </c>
      <c r="H111" s="415">
        <v>43782.0</v>
      </c>
      <c r="I111" s="416">
        <v>43812.0</v>
      </c>
      <c r="J111" s="320" t="s">
        <v>376</v>
      </c>
      <c r="K111" s="320"/>
      <c r="L111" s="319" t="s">
        <v>19</v>
      </c>
      <c r="M111" s="319">
        <v>18.0</v>
      </c>
      <c r="N111" s="319">
        <v>17.93</v>
      </c>
      <c r="O111" s="319">
        <v>3.13</v>
      </c>
      <c r="P111" s="319" t="s">
        <v>1055</v>
      </c>
      <c r="Q111" s="346"/>
      <c r="R111" s="410"/>
      <c r="S111" s="300"/>
      <c r="T111" s="300"/>
      <c r="U111" s="300"/>
      <c r="V111" s="300"/>
      <c r="W111" s="300"/>
      <c r="X111" s="300"/>
      <c r="Y111" s="300"/>
    </row>
    <row r="112" ht="12.0" hidden="1" customHeight="1">
      <c r="A112" s="413">
        <v>2019.0</v>
      </c>
      <c r="B112" s="319" t="s">
        <v>1097</v>
      </c>
      <c r="C112" s="319" t="s">
        <v>1051</v>
      </c>
      <c r="D112" s="255" t="s">
        <v>1110</v>
      </c>
      <c r="E112" s="319" t="s">
        <v>1089</v>
      </c>
      <c r="F112" s="319" t="s">
        <v>113</v>
      </c>
      <c r="G112" s="319" t="s">
        <v>1054</v>
      </c>
      <c r="H112" s="415">
        <v>43782.0</v>
      </c>
      <c r="I112" s="416">
        <v>43812.0</v>
      </c>
      <c r="J112" s="320" t="s">
        <v>376</v>
      </c>
      <c r="K112" s="320"/>
      <c r="L112" s="319" t="s">
        <v>19</v>
      </c>
      <c r="M112" s="319">
        <v>17.0</v>
      </c>
      <c r="N112" s="319">
        <v>12.49</v>
      </c>
      <c r="O112" s="319">
        <v>3.07</v>
      </c>
      <c r="P112" s="319" t="s">
        <v>1055</v>
      </c>
      <c r="Q112" s="346"/>
      <c r="R112" s="410"/>
      <c r="S112" s="300"/>
      <c r="T112" s="300"/>
      <c r="U112" s="300"/>
      <c r="V112" s="300"/>
      <c r="W112" s="300"/>
      <c r="X112" s="300"/>
      <c r="Y112" s="300"/>
    </row>
    <row r="113" ht="12.0" hidden="1" customHeight="1">
      <c r="A113" s="252">
        <v>2020.0</v>
      </c>
      <c r="B113" s="249" t="s">
        <v>1111</v>
      </c>
      <c r="C113" s="249" t="s">
        <v>373</v>
      </c>
      <c r="D113" s="249" t="s">
        <v>1112</v>
      </c>
      <c r="E113" s="249" t="s">
        <v>431</v>
      </c>
      <c r="F113" s="249" t="s">
        <v>1113</v>
      </c>
      <c r="G113" s="246">
        <v>43922.0</v>
      </c>
      <c r="H113" s="253">
        <v>43952.0</v>
      </c>
      <c r="I113" s="253">
        <v>43976.0</v>
      </c>
      <c r="J113" s="247" t="s">
        <v>376</v>
      </c>
      <c r="K113" s="249"/>
      <c r="L113" s="249" t="s">
        <v>19</v>
      </c>
      <c r="M113" s="249" t="s">
        <v>1114</v>
      </c>
      <c r="N113" s="249" t="s">
        <v>1115</v>
      </c>
      <c r="O113" s="249"/>
      <c r="P113" s="249" t="s">
        <v>72</v>
      </c>
      <c r="X113" s="209"/>
      <c r="Y113" s="209"/>
    </row>
    <row r="114" ht="12.0" hidden="1" customHeight="1">
      <c r="A114" s="252">
        <v>2020.0</v>
      </c>
      <c r="B114" s="249" t="s">
        <v>500</v>
      </c>
      <c r="C114" s="249" t="s">
        <v>373</v>
      </c>
      <c r="D114" s="255" t="s">
        <v>911</v>
      </c>
      <c r="E114" s="255" t="s">
        <v>182</v>
      </c>
      <c r="F114" s="249" t="s">
        <v>1113</v>
      </c>
      <c r="G114" s="246">
        <v>44013.0</v>
      </c>
      <c r="H114" s="283">
        <v>44069.0</v>
      </c>
      <c r="I114" s="283">
        <v>44085.0</v>
      </c>
      <c r="J114" s="247" t="s">
        <v>376</v>
      </c>
      <c r="K114" s="255"/>
      <c r="L114" s="249" t="s">
        <v>19</v>
      </c>
      <c r="M114" s="255" t="s">
        <v>1116</v>
      </c>
      <c r="N114" s="255" t="s">
        <v>1117</v>
      </c>
      <c r="O114" s="249" t="s">
        <v>1118</v>
      </c>
      <c r="P114" s="249" t="s">
        <v>96</v>
      </c>
      <c r="X114" s="209"/>
      <c r="Y114" s="209"/>
    </row>
    <row r="115" ht="12.0" hidden="1" customHeight="1">
      <c r="A115" s="252">
        <v>2020.0</v>
      </c>
      <c r="B115" s="249" t="s">
        <v>500</v>
      </c>
      <c r="C115" s="249" t="s">
        <v>373</v>
      </c>
      <c r="D115" s="255" t="s">
        <v>1119</v>
      </c>
      <c r="E115" s="255" t="s">
        <v>182</v>
      </c>
      <c r="F115" s="249" t="s">
        <v>1113</v>
      </c>
      <c r="G115" s="246">
        <v>44013.0</v>
      </c>
      <c r="H115" s="283">
        <v>44069.0</v>
      </c>
      <c r="I115" s="283">
        <v>44085.0</v>
      </c>
      <c r="J115" s="247" t="s">
        <v>376</v>
      </c>
      <c r="K115" s="255"/>
      <c r="L115" s="249" t="s">
        <v>19</v>
      </c>
      <c r="M115" s="255" t="s">
        <v>1120</v>
      </c>
      <c r="N115" s="255" t="s">
        <v>1121</v>
      </c>
      <c r="O115" s="249" t="s">
        <v>1122</v>
      </c>
      <c r="P115" s="249" t="s">
        <v>96</v>
      </c>
      <c r="X115" s="209"/>
      <c r="Y115" s="209"/>
    </row>
    <row r="116" ht="12.0" hidden="1" customHeight="1">
      <c r="A116" s="252">
        <v>2020.0</v>
      </c>
      <c r="B116" s="249" t="s">
        <v>500</v>
      </c>
      <c r="C116" s="249" t="s">
        <v>373</v>
      </c>
      <c r="D116" s="249" t="s">
        <v>1123</v>
      </c>
      <c r="E116" s="255" t="s">
        <v>182</v>
      </c>
      <c r="F116" s="249" t="s">
        <v>1113</v>
      </c>
      <c r="G116" s="246">
        <v>44013.0</v>
      </c>
      <c r="H116" s="283">
        <v>44069.0</v>
      </c>
      <c r="I116" s="283">
        <v>44085.0</v>
      </c>
      <c r="J116" s="247" t="s">
        <v>376</v>
      </c>
      <c r="K116" s="249"/>
      <c r="L116" s="249" t="s">
        <v>19</v>
      </c>
      <c r="M116" s="249" t="s">
        <v>1124</v>
      </c>
      <c r="N116" s="249" t="s">
        <v>1124</v>
      </c>
      <c r="O116" s="249" t="s">
        <v>1125</v>
      </c>
      <c r="P116" s="249" t="s">
        <v>96</v>
      </c>
      <c r="X116" s="209"/>
      <c r="Y116" s="209"/>
    </row>
    <row r="117" ht="12.0" hidden="1" customHeight="1">
      <c r="A117" s="252">
        <v>2020.0</v>
      </c>
      <c r="B117" s="249" t="s">
        <v>1111</v>
      </c>
      <c r="C117" s="249" t="s">
        <v>373</v>
      </c>
      <c r="D117" s="249" t="s">
        <v>803</v>
      </c>
      <c r="E117" s="249" t="s">
        <v>431</v>
      </c>
      <c r="F117" s="249" t="s">
        <v>1113</v>
      </c>
      <c r="G117" s="246">
        <v>44044.0</v>
      </c>
      <c r="H117" s="283">
        <v>44078.0</v>
      </c>
      <c r="I117" s="283">
        <v>44109.0</v>
      </c>
      <c r="J117" s="247" t="s">
        <v>376</v>
      </c>
      <c r="K117" s="249"/>
      <c r="L117" s="249" t="s">
        <v>19</v>
      </c>
      <c r="M117" s="249" t="s">
        <v>1126</v>
      </c>
      <c r="N117" s="249" t="s">
        <v>1127</v>
      </c>
      <c r="O117" s="249"/>
      <c r="P117" s="249" t="s">
        <v>96</v>
      </c>
      <c r="X117" s="209"/>
      <c r="Y117" s="209"/>
    </row>
    <row r="118" ht="12.0" hidden="1" customHeight="1">
      <c r="A118" s="252">
        <v>2020.0</v>
      </c>
      <c r="B118" s="249" t="s">
        <v>1111</v>
      </c>
      <c r="C118" s="249" t="s">
        <v>373</v>
      </c>
      <c r="D118" s="249" t="s">
        <v>1128</v>
      </c>
      <c r="E118" s="249" t="s">
        <v>431</v>
      </c>
      <c r="F118" s="249" t="s">
        <v>1113</v>
      </c>
      <c r="G118" s="246">
        <v>44044.0</v>
      </c>
      <c r="H118" s="283">
        <v>44078.0</v>
      </c>
      <c r="I118" s="283">
        <v>44109.0</v>
      </c>
      <c r="J118" s="247" t="s">
        <v>376</v>
      </c>
      <c r="K118" s="249"/>
      <c r="L118" s="249" t="s">
        <v>19</v>
      </c>
      <c r="M118" s="249" t="s">
        <v>1129</v>
      </c>
      <c r="N118" s="249" t="s">
        <v>1130</v>
      </c>
      <c r="O118" s="249"/>
      <c r="P118" s="249" t="s">
        <v>96</v>
      </c>
      <c r="Q118" s="226"/>
      <c r="R118" s="419"/>
      <c r="S118" s="209"/>
      <c r="T118" s="209"/>
      <c r="U118" s="209"/>
      <c r="V118" s="209"/>
      <c r="W118" s="209"/>
      <c r="X118" s="209"/>
      <c r="Y118" s="209"/>
    </row>
    <row r="119" ht="12.0" hidden="1" customHeight="1">
      <c r="A119" s="252">
        <v>2020.0</v>
      </c>
      <c r="B119" s="249" t="s">
        <v>1111</v>
      </c>
      <c r="C119" s="249" t="s">
        <v>373</v>
      </c>
      <c r="D119" s="249" t="s">
        <v>1131</v>
      </c>
      <c r="E119" s="249" t="s">
        <v>431</v>
      </c>
      <c r="F119" s="249" t="s">
        <v>1113</v>
      </c>
      <c r="G119" s="246">
        <v>44044.0</v>
      </c>
      <c r="H119" s="283">
        <v>44078.0</v>
      </c>
      <c r="I119" s="283">
        <v>44109.0</v>
      </c>
      <c r="J119" s="247" t="s">
        <v>376</v>
      </c>
      <c r="K119" s="249"/>
      <c r="L119" s="249" t="s">
        <v>19</v>
      </c>
      <c r="M119" s="249" t="s">
        <v>1132</v>
      </c>
      <c r="N119" s="249" t="s">
        <v>1133</v>
      </c>
      <c r="O119" s="249"/>
      <c r="P119" s="249" t="s">
        <v>96</v>
      </c>
      <c r="Q119" s="226"/>
      <c r="R119" s="419"/>
      <c r="S119" s="209"/>
      <c r="T119" s="209"/>
      <c r="U119" s="209"/>
      <c r="V119" s="209"/>
      <c r="W119" s="209"/>
      <c r="X119" s="209"/>
      <c r="Y119" s="209"/>
    </row>
    <row r="120" ht="12.0" customHeight="1">
      <c r="A120" s="259">
        <v>2021.0</v>
      </c>
      <c r="B120" s="249" t="s">
        <v>1111</v>
      </c>
      <c r="C120" s="249" t="s">
        <v>373</v>
      </c>
      <c r="D120" s="249" t="s">
        <v>441</v>
      </c>
      <c r="E120" s="249" t="s">
        <v>431</v>
      </c>
      <c r="F120" s="249" t="s">
        <v>1113</v>
      </c>
      <c r="G120" s="246">
        <v>44166.0</v>
      </c>
      <c r="H120" s="253">
        <v>44199.0</v>
      </c>
      <c r="I120" s="250">
        <v>44228.0</v>
      </c>
      <c r="J120" s="247" t="s">
        <v>376</v>
      </c>
      <c r="K120" s="249"/>
      <c r="L120" s="249" t="s">
        <v>19</v>
      </c>
      <c r="M120" s="205" t="s">
        <v>1134</v>
      </c>
      <c r="N120" s="249" t="s">
        <v>1135</v>
      </c>
      <c r="O120" s="249" t="s">
        <v>1136</v>
      </c>
      <c r="P120" s="249" t="s">
        <v>96</v>
      </c>
      <c r="U120" s="209"/>
      <c r="V120" s="209"/>
      <c r="W120" s="209"/>
      <c r="X120" s="209"/>
      <c r="Y120" s="209"/>
    </row>
    <row r="121" ht="12.0" customHeight="1">
      <c r="A121" s="259">
        <v>2021.0</v>
      </c>
      <c r="B121" s="249" t="s">
        <v>1111</v>
      </c>
      <c r="C121" s="249" t="s">
        <v>373</v>
      </c>
      <c r="D121" s="249" t="s">
        <v>1112</v>
      </c>
      <c r="E121" s="249" t="s">
        <v>431</v>
      </c>
      <c r="F121" s="249" t="s">
        <v>1113</v>
      </c>
      <c r="G121" s="246">
        <v>44166.0</v>
      </c>
      <c r="H121" s="253">
        <v>44199.0</v>
      </c>
      <c r="I121" s="250">
        <v>44228.0</v>
      </c>
      <c r="J121" s="247" t="s">
        <v>376</v>
      </c>
      <c r="K121" s="249"/>
      <c r="L121" s="249" t="s">
        <v>19</v>
      </c>
      <c r="M121" s="249" t="s">
        <v>1137</v>
      </c>
      <c r="N121" s="249" t="s">
        <v>1138</v>
      </c>
      <c r="O121" s="249" t="s">
        <v>1139</v>
      </c>
      <c r="P121" s="249" t="s">
        <v>72</v>
      </c>
      <c r="U121" s="300"/>
      <c r="V121" s="300"/>
      <c r="W121" s="300"/>
      <c r="X121" s="300"/>
      <c r="Y121" s="300"/>
    </row>
    <row r="122" ht="12.0" customHeight="1">
      <c r="A122" s="259">
        <v>2021.0</v>
      </c>
      <c r="B122" s="249" t="s">
        <v>964</v>
      </c>
      <c r="C122" s="249" t="s">
        <v>373</v>
      </c>
      <c r="D122" s="249" t="s">
        <v>1112</v>
      </c>
      <c r="E122" s="249" t="s">
        <v>431</v>
      </c>
      <c r="F122" s="249" t="s">
        <v>113</v>
      </c>
      <c r="G122" s="249"/>
      <c r="H122" s="253">
        <v>44307.0</v>
      </c>
      <c r="I122" s="253">
        <v>44339.0</v>
      </c>
      <c r="J122" s="249"/>
      <c r="K122" s="249"/>
      <c r="L122" s="249"/>
      <c r="M122" s="249"/>
      <c r="N122" s="249"/>
      <c r="O122" s="249"/>
      <c r="P122" s="249"/>
      <c r="U122" s="209"/>
      <c r="V122" s="209"/>
      <c r="W122" s="209"/>
      <c r="X122" s="209"/>
      <c r="Y122" s="209"/>
    </row>
    <row r="123" ht="12.0" customHeight="1">
      <c r="A123" s="259">
        <v>2021.0</v>
      </c>
      <c r="B123" s="249"/>
      <c r="C123" s="249" t="s">
        <v>373</v>
      </c>
      <c r="D123" s="249" t="s">
        <v>93</v>
      </c>
      <c r="E123" s="249" t="s">
        <v>596</v>
      </c>
      <c r="F123" s="249" t="s">
        <v>122</v>
      </c>
      <c r="G123" s="249"/>
      <c r="H123" s="249"/>
      <c r="I123" s="249"/>
      <c r="J123" s="249"/>
      <c r="K123" s="249"/>
      <c r="L123" s="249"/>
      <c r="M123" s="249"/>
      <c r="N123" s="249"/>
      <c r="O123" s="249"/>
      <c r="P123" s="249"/>
      <c r="U123" s="300"/>
      <c r="V123" s="300"/>
      <c r="W123" s="300"/>
      <c r="X123" s="300"/>
      <c r="Y123" s="300"/>
    </row>
    <row r="124" ht="12.0" customHeight="1">
      <c r="A124" s="259">
        <v>2021.0</v>
      </c>
      <c r="B124" s="249"/>
      <c r="C124" s="249" t="s">
        <v>373</v>
      </c>
      <c r="D124" s="249" t="s">
        <v>484</v>
      </c>
      <c r="E124" s="249" t="s">
        <v>182</v>
      </c>
      <c r="F124" s="249" t="s">
        <v>122</v>
      </c>
      <c r="G124" s="249"/>
      <c r="H124" s="249"/>
      <c r="I124" s="249"/>
      <c r="J124" s="249"/>
      <c r="K124" s="249"/>
      <c r="L124" s="249"/>
      <c r="M124" s="249"/>
      <c r="N124" s="249"/>
      <c r="O124" s="249"/>
      <c r="P124" s="249"/>
      <c r="U124" s="300"/>
      <c r="V124" s="300"/>
      <c r="W124" s="300"/>
      <c r="X124" s="300"/>
      <c r="Y124" s="300"/>
    </row>
    <row r="125" ht="12.0" customHeight="1">
      <c r="A125" s="259">
        <v>2021.0</v>
      </c>
      <c r="B125" s="255"/>
      <c r="C125" s="249" t="s">
        <v>373</v>
      </c>
      <c r="D125" s="255" t="s">
        <v>477</v>
      </c>
      <c r="E125" s="255" t="s">
        <v>1078</v>
      </c>
      <c r="F125" s="249" t="s">
        <v>122</v>
      </c>
      <c r="G125" s="255"/>
      <c r="H125" s="255"/>
      <c r="I125" s="255"/>
      <c r="J125" s="255"/>
      <c r="K125" s="255"/>
      <c r="L125" s="255"/>
      <c r="M125" s="255"/>
      <c r="N125" s="255"/>
      <c r="O125" s="255"/>
      <c r="P125" s="255"/>
      <c r="U125" s="209"/>
      <c r="V125" s="209"/>
      <c r="W125" s="209"/>
      <c r="X125" s="209"/>
      <c r="Y125" s="209"/>
    </row>
    <row r="126" ht="12.0" customHeight="1">
      <c r="A126" s="259">
        <v>2021.0</v>
      </c>
      <c r="B126" s="249"/>
      <c r="C126" s="249" t="s">
        <v>373</v>
      </c>
      <c r="D126" s="249" t="s">
        <v>1140</v>
      </c>
      <c r="E126" s="249" t="s">
        <v>1141</v>
      </c>
      <c r="F126" s="249" t="s">
        <v>122</v>
      </c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U126" s="209"/>
      <c r="V126" s="209"/>
      <c r="W126" s="209"/>
      <c r="X126" s="209"/>
      <c r="Y126" s="209"/>
    </row>
    <row r="127" ht="12.0" customHeight="1">
      <c r="A127" s="259">
        <v>2021.0</v>
      </c>
      <c r="B127" s="249"/>
      <c r="C127" s="249" t="s">
        <v>373</v>
      </c>
      <c r="D127" s="249" t="s">
        <v>478</v>
      </c>
      <c r="E127" s="249" t="s">
        <v>430</v>
      </c>
      <c r="F127" s="249" t="s">
        <v>122</v>
      </c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U127" s="209"/>
      <c r="V127" s="209"/>
      <c r="W127" s="209"/>
      <c r="X127" s="209"/>
      <c r="Y127" s="209"/>
    </row>
    <row r="128" ht="12.0" customHeight="1">
      <c r="A128" s="209"/>
      <c r="B128" s="209"/>
      <c r="C128" s="209"/>
      <c r="D128" s="209"/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U128" s="209"/>
      <c r="V128" s="209"/>
      <c r="W128" s="209"/>
      <c r="X128" s="209"/>
      <c r="Y128" s="209"/>
    </row>
    <row r="129" ht="12.0" customHeight="1">
      <c r="A129" s="209"/>
      <c r="B129" s="209"/>
      <c r="C129" s="209"/>
      <c r="D129" s="209"/>
      <c r="E129" s="209"/>
      <c r="F129" s="209"/>
      <c r="G129" s="209"/>
      <c r="H129" s="209"/>
      <c r="I129" s="209"/>
      <c r="J129" s="209"/>
      <c r="K129" s="209"/>
      <c r="L129" s="209"/>
      <c r="M129" s="209"/>
      <c r="N129" s="209"/>
      <c r="O129" s="209"/>
      <c r="P129" s="209"/>
      <c r="U129" s="209"/>
      <c r="V129" s="209"/>
      <c r="W129" s="209"/>
      <c r="X129" s="209"/>
      <c r="Y129" s="209"/>
    </row>
    <row r="130" ht="12.0" customHeight="1">
      <c r="A130" s="209"/>
      <c r="B130" s="209"/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  <c r="U130" s="209"/>
      <c r="V130" s="209"/>
      <c r="W130" s="209"/>
      <c r="X130" s="209"/>
      <c r="Y130" s="209"/>
    </row>
    <row r="131" ht="12.0" customHeight="1">
      <c r="A131" s="209"/>
      <c r="B131" s="209"/>
      <c r="C131" s="209"/>
      <c r="D131" s="209"/>
      <c r="E131" s="209"/>
      <c r="F131" s="209"/>
      <c r="G131" s="209"/>
      <c r="H131" s="209"/>
      <c r="I131" s="209"/>
      <c r="J131" s="209"/>
      <c r="K131" s="209"/>
      <c r="L131" s="209"/>
      <c r="M131" s="209"/>
      <c r="N131" s="209"/>
      <c r="O131" s="209"/>
      <c r="P131" s="209"/>
      <c r="U131" s="209"/>
      <c r="V131" s="209"/>
      <c r="W131" s="209"/>
      <c r="X131" s="209"/>
      <c r="Y131" s="209"/>
    </row>
    <row r="132" ht="12.0" customHeight="1">
      <c r="A132" s="209"/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U132" s="209"/>
      <c r="V132" s="209"/>
      <c r="W132" s="209"/>
      <c r="X132" s="209"/>
      <c r="Y132" s="209"/>
    </row>
    <row r="133" ht="12.0" customHeight="1">
      <c r="A133" s="219"/>
      <c r="B133" s="209"/>
      <c r="C133" s="209"/>
      <c r="D133" s="209"/>
      <c r="E133" s="209"/>
      <c r="F133" s="209"/>
      <c r="G133" s="219"/>
      <c r="H133" s="219"/>
      <c r="I133" s="209"/>
      <c r="J133" s="209"/>
      <c r="K133" s="209"/>
      <c r="L133" s="209"/>
      <c r="M133" s="209"/>
      <c r="N133" s="209"/>
      <c r="O133" s="209"/>
      <c r="P133" s="209"/>
      <c r="U133" s="219"/>
      <c r="V133" s="219"/>
      <c r="W133" s="219"/>
      <c r="X133" s="219"/>
      <c r="Y133" s="219"/>
    </row>
    <row r="134" ht="12.0" customHeight="1">
      <c r="A134" s="219"/>
      <c r="B134" s="209"/>
      <c r="C134" s="209"/>
      <c r="D134" s="209"/>
      <c r="E134" s="209"/>
      <c r="F134" s="209"/>
      <c r="G134" s="219"/>
      <c r="H134" s="219"/>
      <c r="I134" s="209"/>
      <c r="J134" s="209"/>
      <c r="K134" s="209"/>
      <c r="L134" s="209"/>
      <c r="M134" s="209"/>
      <c r="N134" s="209"/>
      <c r="O134" s="209"/>
      <c r="P134" s="209"/>
      <c r="U134" s="219"/>
      <c r="V134" s="219"/>
      <c r="W134" s="219"/>
      <c r="X134" s="219"/>
      <c r="Y134" s="219"/>
    </row>
    <row r="135" ht="12.0" customHeight="1">
      <c r="A135" s="219"/>
      <c r="B135" s="209"/>
      <c r="C135" s="209"/>
      <c r="D135" s="209"/>
      <c r="E135" s="209"/>
      <c r="F135" s="209"/>
      <c r="G135" s="219"/>
      <c r="H135" s="219"/>
      <c r="I135" s="209"/>
      <c r="J135" s="209"/>
      <c r="K135" s="209"/>
      <c r="L135" s="209"/>
      <c r="M135" s="209"/>
      <c r="N135" s="209"/>
      <c r="O135" s="209"/>
      <c r="P135" s="209"/>
      <c r="U135" s="219"/>
      <c r="V135" s="219"/>
      <c r="W135" s="219"/>
      <c r="X135" s="219"/>
      <c r="Y135" s="219"/>
    </row>
    <row r="136" ht="12.0" customHeight="1">
      <c r="A136" s="219"/>
      <c r="B136" s="209"/>
      <c r="C136" s="209"/>
      <c r="D136" s="209"/>
      <c r="E136" s="209"/>
      <c r="F136" s="209"/>
      <c r="G136" s="219"/>
      <c r="H136" s="219"/>
      <c r="I136" s="209"/>
      <c r="J136" s="209"/>
      <c r="K136" s="209"/>
      <c r="L136" s="209"/>
      <c r="M136" s="209"/>
      <c r="N136" s="209"/>
      <c r="O136" s="209"/>
      <c r="P136" s="209"/>
      <c r="U136" s="219"/>
      <c r="V136" s="219"/>
      <c r="W136" s="219"/>
      <c r="X136" s="219"/>
      <c r="Y136" s="219"/>
    </row>
    <row r="137" ht="12.0" customHeight="1">
      <c r="A137" s="219"/>
      <c r="B137" s="209"/>
      <c r="C137" s="209"/>
      <c r="D137" s="209"/>
      <c r="E137" s="209"/>
      <c r="F137" s="209"/>
      <c r="G137" s="219"/>
      <c r="H137" s="219"/>
      <c r="I137" s="209"/>
      <c r="J137" s="209"/>
      <c r="K137" s="209"/>
      <c r="L137" s="209"/>
      <c r="M137" s="209"/>
      <c r="N137" s="209"/>
      <c r="O137" s="209"/>
      <c r="P137" s="209"/>
      <c r="U137" s="219"/>
      <c r="V137" s="219"/>
      <c r="W137" s="219"/>
      <c r="X137" s="219"/>
      <c r="Y137" s="219"/>
    </row>
    <row r="138" ht="12.0" customHeight="1">
      <c r="A138" s="219"/>
      <c r="B138" s="209"/>
      <c r="C138" s="209"/>
      <c r="D138" s="209"/>
      <c r="E138" s="209"/>
      <c r="F138" s="209"/>
      <c r="G138" s="219"/>
      <c r="H138" s="219"/>
      <c r="I138" s="209"/>
      <c r="J138" s="209"/>
      <c r="K138" s="209"/>
      <c r="L138" s="209"/>
      <c r="M138" s="209"/>
      <c r="N138" s="209"/>
      <c r="O138" s="209"/>
      <c r="P138" s="209"/>
      <c r="U138" s="219"/>
      <c r="V138" s="219"/>
      <c r="W138" s="219"/>
      <c r="X138" s="219"/>
      <c r="Y138" s="219"/>
    </row>
    <row r="139" ht="12.0" customHeight="1">
      <c r="A139" s="219"/>
      <c r="B139" s="209"/>
      <c r="C139" s="209"/>
      <c r="D139" s="209"/>
      <c r="E139" s="209"/>
      <c r="F139" s="209"/>
      <c r="G139" s="219"/>
      <c r="H139" s="219"/>
      <c r="I139" s="209"/>
      <c r="J139" s="209"/>
      <c r="K139" s="209"/>
      <c r="L139" s="209"/>
      <c r="M139" s="209"/>
      <c r="N139" s="209"/>
      <c r="O139" s="209"/>
      <c r="P139" s="209"/>
      <c r="U139" s="219"/>
      <c r="V139" s="219"/>
      <c r="W139" s="219"/>
      <c r="X139" s="219"/>
      <c r="Y139" s="219"/>
    </row>
    <row r="140" ht="12.0" customHeight="1">
      <c r="A140" s="254"/>
      <c r="B140" s="209"/>
      <c r="C140" s="209"/>
      <c r="D140" s="209"/>
      <c r="E140" s="209"/>
      <c r="F140" s="209"/>
      <c r="G140" s="254"/>
      <c r="H140" s="254"/>
      <c r="I140" s="209"/>
      <c r="J140" s="209"/>
      <c r="K140" s="209"/>
      <c r="L140" s="209"/>
      <c r="M140" s="209"/>
      <c r="N140" s="209"/>
      <c r="O140" s="209"/>
      <c r="P140" s="209"/>
      <c r="U140" s="254"/>
      <c r="V140" s="254"/>
      <c r="W140" s="254"/>
      <c r="X140" s="254"/>
      <c r="Y140" s="254"/>
    </row>
    <row r="141" ht="12.0" customHeight="1">
      <c r="A141" s="209"/>
      <c r="B141" s="209"/>
      <c r="C141" s="209"/>
      <c r="D141" s="209"/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</row>
    <row r="142" ht="12.0" customHeight="1">
      <c r="A142" s="209"/>
      <c r="B142" s="209"/>
      <c r="C142" s="209"/>
      <c r="D142" s="209"/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209"/>
    </row>
    <row r="143" ht="12.0" customHeight="1">
      <c r="A143" s="209"/>
      <c r="B143" s="209"/>
      <c r="C143" s="209"/>
      <c r="D143" s="209"/>
      <c r="E143" s="209"/>
      <c r="F143" s="209"/>
      <c r="G143" s="209"/>
      <c r="H143" s="209"/>
      <c r="I143" s="209"/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  <c r="Y143" s="209"/>
    </row>
    <row r="144" ht="12.0" customHeight="1">
      <c r="A144" s="209"/>
      <c r="B144" s="209"/>
      <c r="C144" s="209"/>
      <c r="D144" s="209"/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</row>
    <row r="145" ht="12.0" customHeight="1">
      <c r="A145" s="209"/>
      <c r="B145" s="209"/>
      <c r="C145" s="209"/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  <c r="Y145" s="209"/>
    </row>
    <row r="146" ht="12.0" customHeight="1">
      <c r="A146" s="209"/>
      <c r="B146" s="209"/>
      <c r="C146" s="209"/>
      <c r="D146" s="209"/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</row>
    <row r="147" ht="12.0" customHeight="1">
      <c r="A147" s="209"/>
      <c r="B147" s="209"/>
      <c r="C147" s="209"/>
      <c r="D147" s="209"/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</row>
    <row r="148" ht="12.0" customHeight="1">
      <c r="A148" s="209"/>
      <c r="B148" s="209"/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209"/>
    </row>
    <row r="149" ht="12.0" customHeight="1">
      <c r="A149" s="209"/>
      <c r="B149" s="209"/>
      <c r="C149" s="209"/>
      <c r="D149" s="209"/>
      <c r="E149" s="209"/>
      <c r="F149" s="209"/>
      <c r="G149" s="209"/>
      <c r="H149" s="209"/>
      <c r="I149" s="209"/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</row>
    <row r="150" ht="12.0" customHeight="1">
      <c r="A150" s="209"/>
      <c r="B150" s="209"/>
      <c r="C150" s="209"/>
      <c r="D150" s="209"/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</row>
    <row r="151" ht="12.0" customHeight="1">
      <c r="A151" s="209"/>
      <c r="B151" s="209"/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</row>
    <row r="152" ht="12.0" customHeight="1">
      <c r="A152" s="209"/>
      <c r="B152" s="209"/>
      <c r="C152" s="209"/>
      <c r="D152" s="209"/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</row>
    <row r="153" ht="12.0" customHeight="1">
      <c r="A153" s="209"/>
      <c r="B153" s="209"/>
      <c r="C153" s="209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</row>
    <row r="154" ht="12.0" customHeight="1">
      <c r="A154" s="209"/>
      <c r="B154" s="209"/>
      <c r="C154" s="209"/>
      <c r="D154" s="209"/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</row>
    <row r="155" ht="12.0" customHeight="1">
      <c r="A155" s="209"/>
      <c r="B155" s="209"/>
      <c r="C155" s="209"/>
      <c r="D155" s="209"/>
      <c r="E155" s="209"/>
      <c r="F155" s="209"/>
      <c r="G155" s="209"/>
      <c r="H155" s="209"/>
      <c r="I155" s="209"/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</row>
    <row r="156" ht="12.0" customHeight="1">
      <c r="A156" s="209"/>
      <c r="B156" s="209"/>
      <c r="C156" s="209"/>
      <c r="D156" s="209"/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</row>
    <row r="157" ht="12.0" customHeight="1">
      <c r="A157" s="209"/>
      <c r="B157" s="209"/>
      <c r="C157" s="209"/>
      <c r="D157" s="209"/>
      <c r="E157" s="209"/>
      <c r="F157" s="209"/>
      <c r="G157" s="209"/>
      <c r="H157" s="209"/>
      <c r="I157" s="209"/>
      <c r="J157" s="209"/>
      <c r="K157" s="209"/>
      <c r="L157" s="209"/>
      <c r="M157" s="209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  <c r="Y157" s="209"/>
    </row>
    <row r="158" ht="12.0" customHeight="1">
      <c r="A158" s="209"/>
      <c r="B158" s="209"/>
      <c r="C158" s="209"/>
      <c r="D158" s="209"/>
      <c r="E158" s="209"/>
      <c r="F158" s="209"/>
      <c r="G158" s="209"/>
      <c r="H158" s="209"/>
      <c r="I158" s="209"/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</row>
    <row r="159" ht="12.0" customHeight="1">
      <c r="A159" s="209"/>
      <c r="B159" s="209"/>
      <c r="C159" s="209"/>
      <c r="D159" s="209"/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</row>
    <row r="160" ht="12.0" customHeight="1">
      <c r="A160" s="209"/>
      <c r="B160" s="209"/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</row>
    <row r="161" ht="12.0" customHeight="1">
      <c r="A161" s="209"/>
      <c r="B161" s="209"/>
      <c r="C161" s="209"/>
      <c r="D161" s="209"/>
      <c r="E161" s="209"/>
      <c r="F161" s="209"/>
      <c r="G161" s="209"/>
      <c r="H161" s="209"/>
      <c r="I161" s="209"/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</row>
    <row r="162" ht="12.0" customHeight="1">
      <c r="A162" s="209"/>
      <c r="B162" s="209"/>
      <c r="C162" s="209"/>
      <c r="D162" s="209"/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</row>
    <row r="163" ht="12.0" customHeight="1">
      <c r="A163" s="209"/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</row>
    <row r="164" ht="12.0" customHeight="1">
      <c r="A164" s="209"/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</row>
    <row r="165" ht="12.0" customHeight="1">
      <c r="A165" s="209"/>
      <c r="B165" s="209"/>
      <c r="C165" s="209"/>
      <c r="D165" s="209"/>
      <c r="E165" s="209"/>
      <c r="F165" s="209"/>
      <c r="G165" s="209"/>
      <c r="H165" s="209"/>
      <c r="I165" s="209"/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</row>
    <row r="166" ht="12.0" customHeight="1">
      <c r="A166" s="209"/>
      <c r="B166" s="209"/>
      <c r="C166" s="209"/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</row>
    <row r="167" ht="12.0" customHeight="1">
      <c r="A167" s="209"/>
      <c r="B167" s="209"/>
      <c r="C167" s="209"/>
      <c r="D167" s="209"/>
      <c r="E167" s="209"/>
      <c r="F167" s="209"/>
      <c r="G167" s="209"/>
      <c r="H167" s="209"/>
      <c r="I167" s="209"/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</row>
    <row r="168" ht="12.0" customHeight="1">
      <c r="A168" s="209"/>
      <c r="B168" s="209"/>
      <c r="C168" s="209"/>
      <c r="D168" s="209"/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209"/>
    </row>
    <row r="169" ht="12.0" customHeight="1">
      <c r="A169" s="209"/>
      <c r="B169" s="209"/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</row>
    <row r="170" ht="12.0" customHeight="1">
      <c r="A170" s="209"/>
      <c r="B170" s="209"/>
      <c r="C170" s="209"/>
      <c r="D170" s="209"/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</row>
    <row r="171" ht="12.0" customHeight="1">
      <c r="A171" s="209"/>
      <c r="B171" s="209"/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</row>
    <row r="172" ht="12.0" customHeight="1">
      <c r="A172" s="209"/>
      <c r="B172" s="209"/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209"/>
    </row>
    <row r="173" ht="12.0" customHeight="1">
      <c r="A173" s="209"/>
      <c r="B173" s="209"/>
      <c r="C173" s="209"/>
      <c r="D173" s="209"/>
      <c r="E173" s="209"/>
      <c r="F173" s="209"/>
      <c r="G173" s="209"/>
      <c r="H173" s="209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  <c r="Y173" s="209"/>
    </row>
    <row r="174" ht="12.0" customHeight="1">
      <c r="A174" s="209"/>
      <c r="B174" s="209"/>
      <c r="C174" s="209"/>
      <c r="D174" s="209"/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209"/>
    </row>
    <row r="175" ht="12.0" customHeight="1">
      <c r="A175" s="209"/>
      <c r="B175" s="209"/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</row>
    <row r="176" ht="12.0" customHeight="1">
      <c r="A176" s="209"/>
      <c r="B176" s="209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209"/>
    </row>
    <row r="177" ht="12.0" customHeight="1">
      <c r="A177" s="209"/>
      <c r="B177" s="209"/>
      <c r="C177" s="209"/>
      <c r="D177" s="209"/>
      <c r="E177" s="209"/>
      <c r="F177" s="209"/>
      <c r="G177" s="209"/>
      <c r="H177" s="209"/>
      <c r="I177" s="209"/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</row>
    <row r="178" ht="12.0" customHeight="1">
      <c r="A178" s="209"/>
      <c r="B178" s="209"/>
      <c r="C178" s="209"/>
      <c r="D178" s="209"/>
      <c r="E178" s="209"/>
      <c r="F178" s="209"/>
      <c r="G178" s="209"/>
      <c r="H178" s="209"/>
      <c r="I178" s="209"/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209"/>
    </row>
    <row r="179" ht="12.0" customHeight="1">
      <c r="A179" s="209"/>
      <c r="B179" s="209"/>
      <c r="C179" s="209"/>
      <c r="D179" s="209"/>
      <c r="E179" s="209"/>
      <c r="F179" s="209"/>
      <c r="G179" s="209"/>
      <c r="H179" s="209"/>
      <c r="I179" s="209"/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  <c r="Y179" s="209"/>
    </row>
    <row r="180" ht="12.0" customHeight="1">
      <c r="A180" s="209"/>
      <c r="B180" s="209"/>
      <c r="C180" s="209"/>
      <c r="D180" s="209"/>
      <c r="E180" s="209"/>
      <c r="F180" s="209"/>
      <c r="G180" s="209"/>
      <c r="H180" s="209"/>
      <c r="I180" s="209"/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209"/>
    </row>
    <row r="181" ht="12.0" customHeight="1">
      <c r="A181" s="209"/>
      <c r="B181" s="209"/>
      <c r="C181" s="209"/>
      <c r="D181" s="209"/>
      <c r="E181" s="209"/>
      <c r="F181" s="209"/>
      <c r="G181" s="209"/>
      <c r="H181" s="209"/>
      <c r="I181" s="209"/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  <c r="Y181" s="209"/>
    </row>
    <row r="182" ht="12.0" customHeight="1">
      <c r="A182" s="209"/>
      <c r="B182" s="209"/>
      <c r="C182" s="209"/>
      <c r="D182" s="209"/>
      <c r="E182" s="209"/>
      <c r="F182" s="209"/>
      <c r="G182" s="209"/>
      <c r="H182" s="209"/>
      <c r="I182" s="209"/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209"/>
    </row>
    <row r="183" ht="12.0" customHeight="1">
      <c r="A183" s="209"/>
      <c r="B183" s="209"/>
      <c r="C183" s="209"/>
      <c r="D183" s="209"/>
      <c r="E183" s="209"/>
      <c r="F183" s="209"/>
      <c r="G183" s="209"/>
      <c r="H183" s="209"/>
      <c r="I183" s="209"/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</row>
    <row r="184" ht="12.0" customHeight="1">
      <c r="A184" s="209"/>
      <c r="B184" s="209"/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</row>
    <row r="185" ht="12.0" customHeight="1">
      <c r="A185" s="209"/>
      <c r="B185" s="209"/>
      <c r="C185" s="209"/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</row>
    <row r="186" ht="12.0" customHeight="1">
      <c r="A186" s="209"/>
      <c r="B186" s="209"/>
      <c r="C186" s="209"/>
      <c r="D186" s="20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</row>
    <row r="187" ht="12.0" customHeight="1">
      <c r="A187" s="209"/>
      <c r="B187" s="209"/>
      <c r="C187" s="209"/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</row>
    <row r="188" ht="12.0" customHeight="1">
      <c r="A188" s="209"/>
      <c r="B188" s="209"/>
      <c r="C188" s="209"/>
      <c r="D188" s="20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</row>
    <row r="189" ht="12.0" customHeight="1">
      <c r="A189" s="209"/>
      <c r="B189" s="209"/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</row>
    <row r="190" ht="12.0" customHeight="1">
      <c r="A190" s="209"/>
      <c r="B190" s="209"/>
      <c r="C190" s="209"/>
      <c r="D190" s="20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</row>
    <row r="191" ht="12.0" customHeight="1">
      <c r="A191" s="209"/>
      <c r="B191" s="209"/>
      <c r="C191" s="209"/>
      <c r="D191" s="209"/>
      <c r="E191" s="209"/>
      <c r="F191" s="209"/>
      <c r="G191" s="209"/>
      <c r="H191" s="209"/>
      <c r="I191" s="209"/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  <c r="Y191" s="209"/>
    </row>
    <row r="192" ht="12.0" customHeight="1">
      <c r="A192" s="209"/>
      <c r="B192" s="209"/>
      <c r="C192" s="209"/>
      <c r="D192" s="20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209"/>
    </row>
    <row r="193" ht="12.0" customHeight="1">
      <c r="A193" s="209"/>
      <c r="B193" s="209"/>
      <c r="C193" s="209"/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</row>
    <row r="194" ht="12.0" customHeight="1">
      <c r="A194" s="209"/>
      <c r="B194" s="209"/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</row>
    <row r="195" ht="12.0" customHeight="1">
      <c r="A195" s="209"/>
      <c r="B195" s="209"/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</row>
    <row r="196" ht="12.0" customHeight="1">
      <c r="A196" s="209"/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</row>
    <row r="197" ht="12.0" customHeight="1">
      <c r="A197" s="209"/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</row>
    <row r="198" ht="12.0" customHeight="1">
      <c r="A198" s="209"/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</row>
    <row r="199" ht="12.0" customHeight="1">
      <c r="A199" s="209"/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</row>
    <row r="200" ht="12.0" customHeight="1">
      <c r="A200" s="209"/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</row>
    <row r="201" ht="12.0" customHeight="1">
      <c r="A201" s="209"/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</row>
    <row r="202" ht="12.0" customHeight="1">
      <c r="A202" s="209"/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</row>
    <row r="203" ht="12.0" customHeight="1">
      <c r="A203" s="209"/>
      <c r="B203" s="209"/>
      <c r="C203" s="209"/>
      <c r="D203" s="209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</row>
    <row r="204" ht="12.0" customHeight="1">
      <c r="A204" s="209"/>
      <c r="B204" s="209"/>
      <c r="C204" s="209"/>
      <c r="D204" s="20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</row>
    <row r="205" ht="12.0" customHeight="1">
      <c r="A205" s="209"/>
      <c r="B205" s="209"/>
      <c r="C205" s="209"/>
      <c r="D205" s="209"/>
      <c r="E205" s="209"/>
      <c r="F205" s="209"/>
      <c r="G205" s="209"/>
      <c r="H205" s="209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  <c r="Y205" s="209"/>
    </row>
    <row r="206" ht="12.0" customHeight="1">
      <c r="A206" s="209"/>
      <c r="B206" s="209"/>
      <c r="C206" s="209"/>
      <c r="D206" s="20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</row>
    <row r="207" ht="12.0" customHeight="1">
      <c r="A207" s="209"/>
      <c r="B207" s="209"/>
      <c r="C207" s="209"/>
      <c r="D207" s="209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</row>
    <row r="208" ht="12.0" customHeight="1">
      <c r="A208" s="209"/>
      <c r="B208" s="209"/>
      <c r="C208" s="209"/>
      <c r="D208" s="20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</row>
    <row r="209" ht="12.0" customHeight="1">
      <c r="A209" s="209"/>
      <c r="B209" s="209"/>
      <c r="C209" s="209"/>
      <c r="D209" s="209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</row>
    <row r="210" ht="12.0" customHeight="1">
      <c r="A210" s="209"/>
      <c r="B210" s="209"/>
      <c r="C210" s="209"/>
      <c r="D210" s="20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</row>
    <row r="211" ht="12.0" customHeight="1">
      <c r="A211" s="209"/>
      <c r="B211" s="209"/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</row>
    <row r="212" ht="12.0" customHeight="1">
      <c r="A212" s="209"/>
      <c r="B212" s="209"/>
      <c r="C212" s="209"/>
      <c r="D212" s="20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</row>
    <row r="213" ht="12.0" customHeight="1">
      <c r="A213" s="209"/>
      <c r="B213" s="209"/>
      <c r="C213" s="209"/>
      <c r="D213" s="209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</row>
    <row r="214" ht="12.0" customHeight="1">
      <c r="A214" s="209"/>
      <c r="B214" s="209"/>
      <c r="C214" s="209"/>
      <c r="D214" s="20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</row>
    <row r="215" ht="12.0" customHeight="1">
      <c r="A215" s="209"/>
      <c r="B215" s="209"/>
      <c r="C215" s="209"/>
      <c r="D215" s="209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</row>
    <row r="216" ht="12.0" customHeight="1">
      <c r="A216" s="209"/>
      <c r="B216" s="209"/>
      <c r="C216" s="209"/>
      <c r="D216" s="20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</row>
    <row r="217" ht="12.0" customHeight="1">
      <c r="A217" s="209"/>
      <c r="B217" s="209"/>
      <c r="C217" s="209"/>
      <c r="D217" s="209"/>
      <c r="E217" s="209"/>
      <c r="F217" s="209"/>
      <c r="G217" s="209"/>
      <c r="H217" s="209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</row>
    <row r="218" ht="12.0" customHeight="1">
      <c r="A218" s="209"/>
      <c r="B218" s="209"/>
      <c r="C218" s="209"/>
      <c r="D218" s="20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</row>
    <row r="219" ht="12.0" customHeight="1">
      <c r="A219" s="209"/>
      <c r="B219" s="209"/>
      <c r="C219" s="209"/>
      <c r="D219" s="209"/>
      <c r="E219" s="209"/>
      <c r="F219" s="209"/>
      <c r="G219" s="209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</row>
    <row r="220" ht="12.0" customHeight="1">
      <c r="A220" s="209"/>
      <c r="B220" s="209"/>
      <c r="C220" s="209"/>
      <c r="D220" s="20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</row>
    <row r="221" ht="12.0" customHeight="1">
      <c r="A221" s="209"/>
      <c r="B221" s="209"/>
      <c r="C221" s="209"/>
      <c r="D221" s="209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</row>
    <row r="222" ht="12.0" customHeight="1">
      <c r="A222" s="209"/>
      <c r="B222" s="209"/>
      <c r="C222" s="209"/>
      <c r="D222" s="20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</row>
    <row r="223" ht="12.0" customHeight="1">
      <c r="A223" s="209"/>
      <c r="B223" s="209"/>
      <c r="C223" s="209"/>
      <c r="D223" s="209"/>
      <c r="E223" s="209"/>
      <c r="F223" s="209"/>
      <c r="G223" s="209"/>
      <c r="H223" s="209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</row>
    <row r="224" ht="12.0" customHeight="1">
      <c r="A224" s="209"/>
      <c r="B224" s="209"/>
      <c r="C224" s="209"/>
      <c r="D224" s="20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</row>
    <row r="225" ht="12.0" customHeight="1">
      <c r="A225" s="209"/>
      <c r="B225" s="209"/>
      <c r="C225" s="209"/>
      <c r="D225" s="209"/>
      <c r="E225" s="209"/>
      <c r="F225" s="209"/>
      <c r="G225" s="209"/>
      <c r="H225" s="209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</row>
    <row r="226" ht="12.0" customHeight="1">
      <c r="A226" s="209"/>
      <c r="B226" s="209"/>
      <c r="C226" s="209"/>
      <c r="D226" s="20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</row>
    <row r="227" ht="12.0" customHeight="1">
      <c r="A227" s="209"/>
      <c r="B227" s="209"/>
      <c r="C227" s="209"/>
      <c r="D227" s="209"/>
      <c r="E227" s="209"/>
      <c r="F227" s="209"/>
      <c r="G227" s="209"/>
      <c r="H227" s="209"/>
      <c r="I227" s="209"/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209"/>
      <c r="U227" s="209"/>
      <c r="V227" s="209"/>
      <c r="W227" s="209"/>
      <c r="X227" s="209"/>
      <c r="Y227" s="209"/>
    </row>
    <row r="228" ht="12.0" customHeight="1">
      <c r="A228" s="209"/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</row>
    <row r="229" ht="12.0" customHeight="1">
      <c r="A229" s="209"/>
      <c r="B229" s="209"/>
      <c r="C229" s="209"/>
      <c r="D229" s="209"/>
      <c r="E229" s="209"/>
      <c r="F229" s="209"/>
      <c r="G229" s="209"/>
      <c r="H229" s="209"/>
      <c r="I229" s="209"/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209"/>
      <c r="U229" s="209"/>
      <c r="V229" s="209"/>
      <c r="W229" s="209"/>
      <c r="X229" s="209"/>
      <c r="Y229" s="209"/>
    </row>
    <row r="230" ht="12.0" customHeight="1">
      <c r="A230" s="209"/>
      <c r="B230" s="209"/>
      <c r="C230" s="209"/>
      <c r="D230" s="20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209"/>
      <c r="U230" s="209"/>
      <c r="V230" s="209"/>
      <c r="W230" s="209"/>
      <c r="X230" s="209"/>
      <c r="Y230" s="209"/>
    </row>
    <row r="231" ht="12.0" customHeight="1">
      <c r="A231" s="209"/>
      <c r="B231" s="209"/>
      <c r="C231" s="209"/>
      <c r="D231" s="209"/>
      <c r="E231" s="209"/>
      <c r="F231" s="209"/>
      <c r="G231" s="209"/>
      <c r="H231" s="209"/>
      <c r="I231" s="209"/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209"/>
      <c r="U231" s="209"/>
      <c r="V231" s="209"/>
      <c r="W231" s="209"/>
      <c r="X231" s="209"/>
      <c r="Y231" s="209"/>
    </row>
    <row r="232" ht="12.0" customHeight="1">
      <c r="A232" s="209"/>
      <c r="B232" s="209"/>
      <c r="C232" s="209"/>
      <c r="D232" s="20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209"/>
    </row>
    <row r="233" ht="12.0" customHeight="1">
      <c r="A233" s="209"/>
      <c r="B233" s="209"/>
      <c r="C233" s="209"/>
      <c r="D233" s="209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09"/>
      <c r="U233" s="209"/>
      <c r="V233" s="209"/>
      <c r="W233" s="209"/>
      <c r="X233" s="209"/>
      <c r="Y233" s="209"/>
    </row>
    <row r="234" ht="12.0" customHeight="1">
      <c r="A234" s="209"/>
      <c r="B234" s="209"/>
      <c r="C234" s="209"/>
      <c r="D234" s="20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209"/>
      <c r="U234" s="209"/>
      <c r="V234" s="209"/>
      <c r="W234" s="209"/>
      <c r="X234" s="209"/>
      <c r="Y234" s="209"/>
    </row>
    <row r="235" ht="12.0" customHeight="1">
      <c r="A235" s="209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</row>
    <row r="236" ht="12.0" customHeight="1">
      <c r="A236" s="209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</row>
    <row r="237" ht="12.0" customHeight="1">
      <c r="A237" s="209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</row>
    <row r="238" ht="12.0" customHeight="1">
      <c r="A238" s="209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</row>
    <row r="239" ht="12.0" customHeight="1">
      <c r="A239" s="209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</row>
    <row r="240" ht="12.0" customHeight="1">
      <c r="A240" s="209"/>
      <c r="B240" s="209"/>
      <c r="C240" s="209"/>
      <c r="D240" s="20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  <c r="V240" s="209"/>
      <c r="W240" s="209"/>
      <c r="X240" s="209"/>
      <c r="Y240" s="209"/>
    </row>
    <row r="241" ht="12.0" customHeight="1">
      <c r="A241" s="209"/>
      <c r="B241" s="209"/>
      <c r="C241" s="209"/>
      <c r="D241" s="209"/>
      <c r="E241" s="209"/>
      <c r="F241" s="209"/>
      <c r="G241" s="209"/>
      <c r="H241" s="209"/>
      <c r="I241" s="209"/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209"/>
      <c r="U241" s="209"/>
      <c r="V241" s="209"/>
      <c r="W241" s="209"/>
      <c r="X241" s="209"/>
      <c r="Y241" s="209"/>
    </row>
    <row r="242" ht="12.0" customHeight="1">
      <c r="A242" s="209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</row>
    <row r="243" ht="12.0" customHeight="1">
      <c r="A243" s="209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</row>
    <row r="244" ht="12.0" customHeight="1">
      <c r="A244" s="209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</row>
    <row r="245" ht="12.0" customHeight="1">
      <c r="A245" s="209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</row>
    <row r="246" ht="12.0" customHeight="1">
      <c r="A246" s="209"/>
      <c r="B246" s="209"/>
      <c r="C246" s="209"/>
      <c r="D246" s="20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209"/>
      <c r="U246" s="209"/>
      <c r="V246" s="209"/>
      <c r="W246" s="209"/>
      <c r="X246" s="209"/>
      <c r="Y246" s="209"/>
    </row>
    <row r="247" ht="12.0" customHeight="1">
      <c r="A247" s="209"/>
      <c r="B247" s="209"/>
      <c r="C247" s="209"/>
      <c r="D247" s="209"/>
      <c r="E247" s="209"/>
      <c r="F247" s="209"/>
      <c r="G247" s="209"/>
      <c r="H247" s="209"/>
      <c r="I247" s="209"/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209"/>
      <c r="U247" s="209"/>
      <c r="V247" s="209"/>
      <c r="W247" s="209"/>
      <c r="X247" s="209"/>
      <c r="Y247" s="209"/>
    </row>
    <row r="248" ht="12.0" customHeight="1">
      <c r="A248" s="209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</row>
    <row r="249" ht="12.0" customHeight="1">
      <c r="A249" s="209"/>
      <c r="B249" s="209"/>
      <c r="C249" s="209"/>
      <c r="D249" s="209"/>
      <c r="E249" s="209"/>
      <c r="F249" s="209"/>
      <c r="G249" s="209"/>
      <c r="H249" s="209"/>
      <c r="I249" s="209"/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209"/>
      <c r="U249" s="209"/>
      <c r="V249" s="209"/>
      <c r="W249" s="209"/>
      <c r="X249" s="209"/>
      <c r="Y249" s="209"/>
    </row>
    <row r="250" ht="12.0" customHeight="1">
      <c r="A250" s="209"/>
      <c r="B250" s="209"/>
      <c r="C250" s="209"/>
      <c r="D250" s="209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209"/>
      <c r="U250" s="209"/>
      <c r="V250" s="209"/>
      <c r="W250" s="209"/>
      <c r="X250" s="209"/>
      <c r="Y250" s="209"/>
    </row>
    <row r="251" ht="12.0" customHeight="1">
      <c r="A251" s="209"/>
      <c r="B251" s="209"/>
      <c r="C251" s="209"/>
      <c r="D251" s="209"/>
      <c r="E251" s="209"/>
      <c r="F251" s="209"/>
      <c r="G251" s="209"/>
      <c r="H251" s="209"/>
      <c r="I251" s="209"/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</row>
    <row r="252" ht="12.0" customHeight="1">
      <c r="A252" s="209"/>
      <c r="B252" s="209"/>
      <c r="C252" s="209"/>
      <c r="D252" s="209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209"/>
      <c r="U252" s="209"/>
      <c r="V252" s="209"/>
      <c r="W252" s="209"/>
      <c r="X252" s="209"/>
      <c r="Y252" s="209"/>
    </row>
    <row r="253" ht="12.0" customHeight="1">
      <c r="A253" s="209"/>
      <c r="B253" s="209"/>
      <c r="C253" s="209"/>
      <c r="D253" s="209"/>
      <c r="E253" s="209"/>
      <c r="F253" s="209"/>
      <c r="G253" s="209"/>
      <c r="H253" s="209"/>
      <c r="I253" s="209"/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209"/>
      <c r="U253" s="209"/>
      <c r="V253" s="209"/>
      <c r="W253" s="209"/>
      <c r="X253" s="209"/>
      <c r="Y253" s="209"/>
    </row>
    <row r="254" ht="12.0" customHeight="1">
      <c r="A254" s="209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</row>
    <row r="255" ht="12.0" customHeight="1">
      <c r="A255" s="209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</row>
    <row r="256" ht="12.0" customHeight="1">
      <c r="A256" s="209"/>
      <c r="B256" s="209"/>
      <c r="C256" s="209"/>
      <c r="D256" s="20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209"/>
    </row>
    <row r="257" ht="12.0" customHeight="1">
      <c r="A257" s="209"/>
      <c r="B257" s="209"/>
      <c r="C257" s="209"/>
      <c r="D257" s="209"/>
      <c r="E257" s="209"/>
      <c r="F257" s="209"/>
      <c r="G257" s="209"/>
      <c r="H257" s="209"/>
      <c r="I257" s="209"/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209"/>
      <c r="U257" s="209"/>
      <c r="V257" s="209"/>
      <c r="W257" s="209"/>
      <c r="X257" s="209"/>
      <c r="Y257" s="209"/>
    </row>
    <row r="258" ht="12.0" customHeight="1">
      <c r="A258" s="209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</row>
    <row r="259" ht="12.0" customHeight="1">
      <c r="A259" s="209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</row>
    <row r="260" ht="12.0" customHeight="1">
      <c r="A260" s="209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</row>
    <row r="261" ht="12.0" customHeight="1">
      <c r="A261" s="209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</row>
    <row r="262" ht="12.0" customHeight="1">
      <c r="A262" s="209"/>
      <c r="B262" s="209"/>
      <c r="C262" s="209"/>
      <c r="D262" s="20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209"/>
    </row>
    <row r="263" ht="12.0" customHeight="1">
      <c r="A263" s="209"/>
      <c r="B263" s="209"/>
      <c r="C263" s="209"/>
      <c r="D263" s="209"/>
      <c r="E263" s="209"/>
      <c r="F263" s="209"/>
      <c r="G263" s="209"/>
      <c r="H263" s="209"/>
      <c r="I263" s="209"/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209"/>
      <c r="U263" s="209"/>
      <c r="V263" s="209"/>
      <c r="W263" s="209"/>
      <c r="X263" s="209"/>
      <c r="Y263" s="209"/>
    </row>
    <row r="264" ht="12.0" customHeight="1">
      <c r="A264" s="209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</row>
    <row r="265" ht="12.0" customHeight="1">
      <c r="A265" s="209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</row>
    <row r="266" ht="12.0" customHeight="1">
      <c r="A266" s="209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</row>
    <row r="267" ht="12.0" customHeight="1">
      <c r="A267" s="209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</row>
    <row r="268" ht="12.0" customHeight="1">
      <c r="A268" s="209"/>
      <c r="B268" s="209"/>
      <c r="C268" s="209"/>
      <c r="D268" s="209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209"/>
      <c r="U268" s="209"/>
      <c r="V268" s="209"/>
      <c r="W268" s="209"/>
      <c r="X268" s="209"/>
      <c r="Y268" s="209"/>
    </row>
    <row r="269" ht="12.0" customHeight="1">
      <c r="A269" s="209"/>
      <c r="B269" s="209"/>
      <c r="C269" s="209"/>
      <c r="D269" s="209"/>
      <c r="E269" s="209"/>
      <c r="F269" s="209"/>
      <c r="G269" s="209"/>
      <c r="H269" s="209"/>
      <c r="I269" s="209"/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209"/>
      <c r="U269" s="209"/>
      <c r="V269" s="209"/>
      <c r="W269" s="209"/>
      <c r="X269" s="209"/>
      <c r="Y269" s="209"/>
    </row>
    <row r="270" ht="12.0" customHeight="1">
      <c r="A270" s="209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</row>
    <row r="271" ht="12.0" customHeight="1">
      <c r="A271" s="209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</row>
    <row r="272" ht="12.0" customHeight="1">
      <c r="A272" s="209"/>
      <c r="B272" s="209"/>
      <c r="C272" s="209"/>
      <c r="D272" s="209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  <c r="Y272" s="209"/>
    </row>
    <row r="273" ht="12.0" customHeight="1">
      <c r="A273" s="209"/>
      <c r="B273" s="209"/>
      <c r="C273" s="209"/>
      <c r="D273" s="209"/>
      <c r="E273" s="209"/>
      <c r="F273" s="209"/>
      <c r="G273" s="209"/>
      <c r="H273" s="209"/>
      <c r="I273" s="209"/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209"/>
      <c r="U273" s="209"/>
      <c r="V273" s="209"/>
      <c r="W273" s="209"/>
      <c r="X273" s="209"/>
      <c r="Y273" s="209"/>
    </row>
    <row r="274" ht="12.0" customHeight="1">
      <c r="A274" s="209"/>
      <c r="B274" s="209"/>
      <c r="C274" s="209"/>
      <c r="D274" s="209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  <c r="Y274" s="209"/>
    </row>
    <row r="275" ht="12.0" customHeight="1">
      <c r="A275" s="209"/>
      <c r="B275" s="209"/>
      <c r="C275" s="209"/>
      <c r="D275" s="209"/>
      <c r="E275" s="209"/>
      <c r="F275" s="209"/>
      <c r="G275" s="209"/>
      <c r="H275" s="209"/>
      <c r="I275" s="209"/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  <c r="Y275" s="209"/>
    </row>
    <row r="276" ht="12.0" customHeight="1">
      <c r="A276" s="209"/>
      <c r="B276" s="209"/>
      <c r="C276" s="209"/>
      <c r="D276" s="20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  <c r="Y276" s="209"/>
    </row>
    <row r="277" ht="12.0" customHeight="1">
      <c r="A277" s="209"/>
      <c r="B277" s="209"/>
      <c r="C277" s="209"/>
      <c r="D277" s="209"/>
      <c r="E277" s="209"/>
      <c r="F277" s="209"/>
      <c r="G277" s="209"/>
      <c r="H277" s="209"/>
      <c r="I277" s="209"/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209"/>
      <c r="U277" s="209"/>
      <c r="V277" s="209"/>
      <c r="W277" s="209"/>
      <c r="X277" s="209"/>
      <c r="Y277" s="209"/>
    </row>
    <row r="278" ht="12.0" customHeight="1">
      <c r="A278" s="209"/>
      <c r="B278" s="209"/>
      <c r="C278" s="209"/>
      <c r="D278" s="20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209"/>
      <c r="U278" s="209"/>
      <c r="V278" s="209"/>
      <c r="W278" s="209"/>
      <c r="X278" s="209"/>
      <c r="Y278" s="209"/>
    </row>
    <row r="279" ht="12.0" customHeight="1">
      <c r="A279" s="209"/>
      <c r="B279" s="209"/>
      <c r="C279" s="209"/>
      <c r="D279" s="209"/>
      <c r="E279" s="209"/>
      <c r="F279" s="209"/>
      <c r="G279" s="209"/>
      <c r="H279" s="209"/>
      <c r="I279" s="209"/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209"/>
      <c r="U279" s="209"/>
      <c r="V279" s="209"/>
      <c r="W279" s="209"/>
      <c r="X279" s="209"/>
      <c r="Y279" s="209"/>
    </row>
    <row r="280" ht="12.0" customHeight="1">
      <c r="A280" s="209"/>
      <c r="B280" s="209"/>
      <c r="C280" s="209"/>
      <c r="D280" s="20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209"/>
    </row>
    <row r="281" ht="12.0" customHeight="1">
      <c r="A281" s="209"/>
      <c r="B281" s="209"/>
      <c r="C281" s="209"/>
      <c r="D281" s="209"/>
      <c r="E281" s="209"/>
      <c r="F281" s="209"/>
      <c r="G281" s="209"/>
      <c r="H281" s="209"/>
      <c r="I281" s="209"/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209"/>
      <c r="U281" s="209"/>
      <c r="V281" s="209"/>
      <c r="W281" s="209"/>
      <c r="X281" s="209"/>
      <c r="Y281" s="209"/>
    </row>
    <row r="282" ht="12.0" customHeight="1">
      <c r="A282" s="209"/>
      <c r="B282" s="209"/>
      <c r="C282" s="209"/>
      <c r="D282" s="20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209"/>
      <c r="U282" s="209"/>
      <c r="V282" s="209"/>
      <c r="W282" s="209"/>
      <c r="X282" s="209"/>
      <c r="Y282" s="209"/>
    </row>
    <row r="283" ht="12.0" customHeight="1">
      <c r="A283" s="209"/>
      <c r="B283" s="209"/>
      <c r="C283" s="209"/>
      <c r="D283" s="209"/>
      <c r="E283" s="209"/>
      <c r="F283" s="209"/>
      <c r="G283" s="209"/>
      <c r="H283" s="209"/>
      <c r="I283" s="209"/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209"/>
      <c r="U283" s="209"/>
      <c r="V283" s="209"/>
      <c r="W283" s="209"/>
      <c r="X283" s="209"/>
      <c r="Y283" s="209"/>
    </row>
    <row r="284" ht="12.0" customHeight="1">
      <c r="A284" s="209"/>
      <c r="B284" s="209"/>
      <c r="C284" s="209"/>
      <c r="D284" s="209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209"/>
      <c r="U284" s="209"/>
      <c r="V284" s="209"/>
      <c r="W284" s="209"/>
      <c r="X284" s="209"/>
      <c r="Y284" s="209"/>
    </row>
    <row r="285" ht="12.0" customHeight="1">
      <c r="A285" s="209"/>
      <c r="B285" s="209"/>
      <c r="C285" s="209"/>
      <c r="D285" s="209"/>
      <c r="E285" s="209"/>
      <c r="F285" s="209"/>
      <c r="G285" s="209"/>
      <c r="H285" s="209"/>
      <c r="I285" s="209"/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209"/>
      <c r="U285" s="209"/>
      <c r="V285" s="209"/>
      <c r="W285" s="209"/>
      <c r="X285" s="209"/>
      <c r="Y285" s="209"/>
    </row>
    <row r="286" ht="12.0" customHeight="1">
      <c r="A286" s="209"/>
      <c r="B286" s="209"/>
      <c r="C286" s="209"/>
      <c r="D286" s="20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209"/>
    </row>
    <row r="287" ht="12.0" customHeight="1">
      <c r="A287" s="209"/>
      <c r="B287" s="209"/>
      <c r="C287" s="209"/>
      <c r="D287" s="209"/>
      <c r="E287" s="209"/>
      <c r="F287" s="209"/>
      <c r="G287" s="209"/>
      <c r="H287" s="209"/>
      <c r="I287" s="209"/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209"/>
      <c r="U287" s="209"/>
      <c r="V287" s="209"/>
      <c r="W287" s="209"/>
      <c r="X287" s="209"/>
      <c r="Y287" s="209"/>
    </row>
    <row r="288" ht="12.0" customHeight="1">
      <c r="A288" s="209"/>
      <c r="B288" s="209"/>
      <c r="C288" s="209"/>
      <c r="D288" s="20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</row>
    <row r="289" ht="12.0" customHeight="1">
      <c r="A289" s="209"/>
      <c r="B289" s="209"/>
      <c r="C289" s="209"/>
      <c r="D289" s="209"/>
      <c r="E289" s="209"/>
      <c r="F289" s="209"/>
      <c r="G289" s="209"/>
      <c r="H289" s="209"/>
      <c r="I289" s="209"/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209"/>
      <c r="U289" s="209"/>
      <c r="V289" s="209"/>
      <c r="W289" s="209"/>
      <c r="X289" s="209"/>
      <c r="Y289" s="209"/>
    </row>
    <row r="290" ht="12.0" customHeight="1">
      <c r="A290" s="209"/>
      <c r="B290" s="209"/>
      <c r="C290" s="209"/>
      <c r="D290" s="20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209"/>
    </row>
    <row r="291" ht="12.0" customHeight="1">
      <c r="A291" s="209"/>
      <c r="B291" s="209"/>
      <c r="C291" s="209"/>
      <c r="D291" s="209"/>
      <c r="E291" s="209"/>
      <c r="F291" s="209"/>
      <c r="G291" s="209"/>
      <c r="H291" s="209"/>
      <c r="I291" s="209"/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209"/>
      <c r="U291" s="209"/>
      <c r="V291" s="209"/>
      <c r="W291" s="209"/>
      <c r="X291" s="209"/>
      <c r="Y291" s="209"/>
    </row>
    <row r="292" ht="12.0" customHeight="1">
      <c r="A292" s="209"/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</row>
    <row r="293" ht="12.0" customHeight="1">
      <c r="A293" s="209"/>
      <c r="B293" s="209"/>
      <c r="C293" s="209"/>
      <c r="D293" s="209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</row>
    <row r="294" ht="12.0" customHeight="1">
      <c r="A294" s="209"/>
      <c r="B294" s="209"/>
      <c r="C294" s="209"/>
      <c r="D294" s="20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</row>
    <row r="295" ht="12.0" customHeight="1">
      <c r="A295" s="209"/>
      <c r="B295" s="209"/>
      <c r="C295" s="209"/>
      <c r="D295" s="209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</row>
    <row r="296" ht="12.0" customHeight="1">
      <c r="A296" s="209"/>
      <c r="B296" s="209"/>
      <c r="C296" s="209"/>
      <c r="D296" s="20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</row>
    <row r="297" ht="12.0" customHeight="1">
      <c r="A297" s="209"/>
      <c r="B297" s="209"/>
      <c r="C297" s="209"/>
      <c r="D297" s="209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</row>
    <row r="298" ht="12.0" customHeight="1">
      <c r="A298" s="209"/>
      <c r="B298" s="209"/>
      <c r="C298" s="209"/>
      <c r="D298" s="20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</row>
    <row r="299" ht="12.0" customHeight="1">
      <c r="A299" s="209"/>
      <c r="B299" s="209"/>
      <c r="C299" s="209"/>
      <c r="D299" s="209"/>
      <c r="E299" s="209"/>
      <c r="F299" s="209"/>
      <c r="G299" s="209"/>
      <c r="H299" s="209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</row>
    <row r="300" ht="12.0" customHeight="1">
      <c r="A300" s="209"/>
      <c r="B300" s="209"/>
      <c r="C300" s="209"/>
      <c r="D300" s="20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</row>
    <row r="301" ht="12.0" customHeight="1">
      <c r="A301" s="209"/>
      <c r="B301" s="209"/>
      <c r="C301" s="209"/>
      <c r="D301" s="209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</row>
    <row r="302" ht="12.0" customHeight="1">
      <c r="A302" s="209"/>
      <c r="B302" s="209"/>
      <c r="C302" s="209"/>
      <c r="D302" s="20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</row>
    <row r="303" ht="12.0" customHeight="1">
      <c r="A303" s="209"/>
      <c r="B303" s="209"/>
      <c r="C303" s="209"/>
      <c r="D303" s="209"/>
      <c r="E303" s="209"/>
      <c r="F303" s="209"/>
      <c r="G303" s="209"/>
      <c r="H303" s="209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</row>
    <row r="304" ht="12.0" customHeight="1">
      <c r="A304" s="209"/>
      <c r="B304" s="209"/>
      <c r="C304" s="209"/>
      <c r="D304" s="20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</row>
    <row r="305" ht="12.0" customHeight="1">
      <c r="A305" s="209"/>
      <c r="B305" s="209"/>
      <c r="C305" s="209"/>
      <c r="D305" s="209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</row>
    <row r="306" ht="12.0" customHeight="1">
      <c r="A306" s="209"/>
      <c r="B306" s="209"/>
      <c r="C306" s="209"/>
      <c r="D306" s="20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</row>
    <row r="307" ht="12.0" customHeight="1">
      <c r="A307" s="209"/>
      <c r="B307" s="209"/>
      <c r="C307" s="209"/>
      <c r="D307" s="209"/>
      <c r="E307" s="209"/>
      <c r="F307" s="209"/>
      <c r="G307" s="209"/>
      <c r="H307" s="209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</row>
    <row r="308" ht="12.0" customHeight="1">
      <c r="A308" s="209"/>
      <c r="B308" s="209"/>
      <c r="C308" s="209"/>
      <c r="D308" s="20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</row>
    <row r="309" ht="12.0" customHeight="1">
      <c r="A309" s="209"/>
      <c r="B309" s="209"/>
      <c r="C309" s="209"/>
      <c r="D309" s="209"/>
      <c r="E309" s="209"/>
      <c r="F309" s="209"/>
      <c r="G309" s="209"/>
      <c r="H309" s="209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</row>
    <row r="310" ht="12.0" customHeight="1">
      <c r="A310" s="209"/>
      <c r="B310" s="209"/>
      <c r="C310" s="209"/>
      <c r="D310" s="20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</row>
    <row r="311" ht="12.0" customHeight="1">
      <c r="A311" s="209"/>
      <c r="B311" s="209"/>
      <c r="C311" s="209"/>
      <c r="D311" s="209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</row>
    <row r="312" ht="12.0" customHeight="1">
      <c r="A312" s="209"/>
      <c r="B312" s="209"/>
      <c r="C312" s="209"/>
      <c r="D312" s="20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</row>
    <row r="313" ht="12.0" customHeight="1">
      <c r="A313" s="209"/>
      <c r="B313" s="209"/>
      <c r="C313" s="209"/>
      <c r="D313" s="209"/>
      <c r="E313" s="209"/>
      <c r="F313" s="209"/>
      <c r="G313" s="209"/>
      <c r="H313" s="209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</row>
    <row r="314" ht="12.0" customHeight="1">
      <c r="A314" s="209"/>
      <c r="B314" s="209"/>
      <c r="C314" s="209"/>
      <c r="D314" s="20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</row>
    <row r="315" ht="12.0" customHeight="1">
      <c r="A315" s="209"/>
      <c r="B315" s="209"/>
      <c r="C315" s="209"/>
      <c r="D315" s="209"/>
      <c r="E315" s="209"/>
      <c r="F315" s="209"/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</row>
    <row r="316" ht="12.0" customHeight="1">
      <c r="A316" s="209"/>
      <c r="B316" s="209"/>
      <c r="C316" s="209"/>
      <c r="D316" s="20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</row>
    <row r="317" ht="12.0" customHeight="1">
      <c r="A317" s="209"/>
      <c r="B317" s="209"/>
      <c r="C317" s="209"/>
      <c r="D317" s="209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</row>
    <row r="318" ht="12.0" customHeight="1">
      <c r="A318" s="209"/>
      <c r="B318" s="209"/>
      <c r="C318" s="209"/>
      <c r="D318" s="20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</row>
    <row r="319" ht="12.0" customHeight="1">
      <c r="A319" s="209"/>
      <c r="B319" s="209"/>
      <c r="C319" s="209"/>
      <c r="D319" s="209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</row>
    <row r="320" ht="12.0" customHeight="1">
      <c r="A320" s="209"/>
      <c r="B320" s="209"/>
      <c r="C320" s="209"/>
      <c r="D320" s="20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</row>
    <row r="321" ht="12.0" customHeight="1">
      <c r="A321" s="209"/>
      <c r="B321" s="209"/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</row>
    <row r="322" ht="12.0" customHeight="1">
      <c r="A322" s="209"/>
      <c r="B322" s="209"/>
      <c r="C322" s="209"/>
      <c r="D322" s="20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</row>
    <row r="323" ht="12.0" customHeight="1">
      <c r="A323" s="209"/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</row>
    <row r="324" ht="12.0" customHeight="1">
      <c r="A324" s="209"/>
      <c r="B324" s="209"/>
      <c r="C324" s="209"/>
      <c r="D324" s="20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</row>
    <row r="325" ht="12.0" customHeight="1">
      <c r="A325" s="209"/>
      <c r="B325" s="209"/>
      <c r="C325" s="209"/>
      <c r="D325" s="209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</row>
    <row r="326" ht="12.0" customHeight="1">
      <c r="A326" s="209"/>
      <c r="B326" s="209"/>
      <c r="C326" s="209"/>
      <c r="D326" s="20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</row>
    <row r="327" ht="12.0" customHeight="1">
      <c r="A327" s="209"/>
      <c r="B327" s="209"/>
      <c r="C327" s="209"/>
      <c r="D327" s="209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</row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4:$B$127">
    <filterColumn colId="0">
      <filters>
        <filter val="2021"/>
      </filters>
    </filterColumn>
  </autoFilter>
  <mergeCells count="11">
    <mergeCell ref="N13:N14"/>
    <mergeCell ref="O13:O14"/>
    <mergeCell ref="P13:P14"/>
    <mergeCell ref="Q13:Y13"/>
    <mergeCell ref="D13:D14"/>
    <mergeCell ref="E13:E14"/>
    <mergeCell ref="H13:H14"/>
    <mergeCell ref="I13:I14"/>
    <mergeCell ref="J13:K13"/>
    <mergeCell ref="L13:L14"/>
    <mergeCell ref="M13:M14"/>
  </mergeCells>
  <conditionalFormatting sqref="O113:P121 O123:P124">
    <cfRule type="containsText" dxfId="0" priority="1" operator="containsText" text="Insatisfactorio">
      <formula>NOT(ISERROR(SEARCH(("Insatisfactorio"),(O113))))</formula>
    </cfRule>
  </conditionalFormatting>
  <conditionalFormatting sqref="O113:P121 O123:P124">
    <cfRule type="containsText" dxfId="1" priority="2" operator="containsText" text="Cuestionable">
      <formula>NOT(ISERROR(SEARCH(("Cuestionable"),(O113))))</formula>
    </cfRule>
  </conditionalFormatting>
  <printOptions/>
  <pageMargins bottom="0.75" footer="0.0" header="0.0" left="0.7" right="0.7" top="0.75"/>
  <pageSetup fitToHeight="0" orientation="landscape"/>
  <drawing r:id="rId1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6" width="14.43"/>
    <col customWidth="1" min="7" max="7" width="19.86"/>
  </cols>
  <sheetData>
    <row r="1">
      <c r="B1" s="234" t="s">
        <v>1142</v>
      </c>
      <c r="C1" s="350" t="s">
        <v>1143</v>
      </c>
      <c r="D1" s="231"/>
      <c r="E1" s="234" t="s">
        <v>358</v>
      </c>
      <c r="F1" s="234" t="s">
        <v>359</v>
      </c>
      <c r="G1" s="234" t="s">
        <v>1144</v>
      </c>
      <c r="H1" s="234" t="s">
        <v>16</v>
      </c>
    </row>
    <row r="2">
      <c r="B2" s="85"/>
      <c r="C2" s="355"/>
      <c r="D2" s="237" t="s">
        <v>11</v>
      </c>
      <c r="E2" s="85"/>
      <c r="F2" s="85"/>
      <c r="G2" s="85"/>
      <c r="H2" s="85"/>
    </row>
    <row r="3">
      <c r="B3" s="249" t="s">
        <v>441</v>
      </c>
      <c r="C3" s="249" t="s">
        <v>431</v>
      </c>
      <c r="D3" s="249" t="s">
        <v>1113</v>
      </c>
      <c r="E3" s="205" t="s">
        <v>1134</v>
      </c>
      <c r="F3" s="249" t="s">
        <v>1135</v>
      </c>
      <c r="G3" s="249" t="s">
        <v>1145</v>
      </c>
      <c r="H3" s="249" t="s">
        <v>96</v>
      </c>
    </row>
    <row r="4">
      <c r="B4" s="249" t="s">
        <v>1112</v>
      </c>
      <c r="C4" s="249" t="s">
        <v>431</v>
      </c>
      <c r="D4" s="249" t="s">
        <v>1113</v>
      </c>
      <c r="E4" s="249" t="s">
        <v>1146</v>
      </c>
      <c r="F4" s="249" t="s">
        <v>1138</v>
      </c>
      <c r="G4" s="249" t="s">
        <v>1147</v>
      </c>
      <c r="H4" s="249" t="s">
        <v>72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1:B2"/>
    <mergeCell ref="C1:C2"/>
    <mergeCell ref="E1:E2"/>
    <mergeCell ref="F1:F2"/>
    <mergeCell ref="G1:G2"/>
    <mergeCell ref="H1:H2"/>
  </mergeCells>
  <conditionalFormatting sqref="G3:H4">
    <cfRule type="containsText" dxfId="0" priority="1" operator="containsText" text="Insatisfactorio">
      <formula>NOT(ISERROR(SEARCH(("Insatisfactorio"),(G3))))</formula>
    </cfRule>
  </conditionalFormatting>
  <conditionalFormatting sqref="G3:H4">
    <cfRule type="containsText" dxfId="1" priority="2" operator="containsText" text="Cuestionable">
      <formula>NOT(ISERROR(SEARCH(("Cuestionable"),(G3))))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2022-04-04T16:53:23Z</dcterms:created>
  <dc:creator>Denisse Manzanares</dc:creator>
</cp:coreProperties>
</file>